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"/>
    </mc:Choice>
  </mc:AlternateContent>
  <xr:revisionPtr revIDLastSave="0" documentId="13_ncr:1_{2CC702FF-62CC-4449-A4C1-2132661FCE07}" xr6:coauthVersionLast="47" xr6:coauthVersionMax="47" xr10:uidLastSave="{00000000-0000-0000-0000-000000000000}"/>
  <bookViews>
    <workbookView xWindow="-120" yWindow="-120" windowWidth="29040" windowHeight="15720" xr2:uid="{D072637F-AD7D-44BC-B4B8-FDE389F9FCA7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доп.43'!$A$1:$K$61</definedName>
  </definedNames>
  <calcPr calcId="191029" iterate="1"/>
</workbook>
</file>

<file path=xl/calcChain.xml><?xml version="1.0" encoding="utf-8"?>
<calcChain xmlns="http://schemas.openxmlformats.org/spreadsheetml/2006/main">
  <c r="H59" i="7" l="1"/>
  <c r="H56" i="7"/>
  <c r="C59" i="7"/>
  <c r="C56" i="7"/>
  <c r="J22" i="7"/>
  <c r="J19" i="7"/>
  <c r="J18" i="7"/>
  <c r="J17" i="7"/>
  <c r="J16" i="7"/>
  <c r="J15" i="7"/>
  <c r="J14" i="7" s="1"/>
  <c r="I22" i="7"/>
  <c r="H53" i="7"/>
  <c r="J53" i="7"/>
  <c r="H52" i="7"/>
  <c r="J52" i="7"/>
  <c r="A51" i="7"/>
  <c r="H49" i="7"/>
  <c r="J49" i="7"/>
  <c r="H48" i="7"/>
  <c r="J48" i="7"/>
  <c r="A47" i="7"/>
  <c r="H45" i="7"/>
  <c r="J45" i="7"/>
  <c r="H44" i="7"/>
  <c r="J44" i="7"/>
  <c r="A43" i="7"/>
  <c r="Z41" i="7"/>
  <c r="Y41" i="7"/>
  <c r="X41" i="7"/>
  <c r="K40" i="7"/>
  <c r="J40" i="7"/>
  <c r="E40" i="7"/>
  <c r="K39" i="7"/>
  <c r="J39" i="7"/>
  <c r="I39" i="7"/>
  <c r="W39" i="7" s="1"/>
  <c r="H39" i="7"/>
  <c r="G39" i="7"/>
  <c r="F39" i="7"/>
  <c r="K38" i="7"/>
  <c r="P41" i="7" s="1"/>
  <c r="J38" i="7"/>
  <c r="I38" i="7"/>
  <c r="H38" i="7"/>
  <c r="G38" i="7"/>
  <c r="F38" i="7"/>
  <c r="V37" i="7"/>
  <c r="T37" i="7"/>
  <c r="R37" i="7"/>
  <c r="U37" i="7"/>
  <c r="I40" i="7" s="1"/>
  <c r="S37" i="7"/>
  <c r="Q37" i="7"/>
  <c r="E37" i="7"/>
  <c r="D37" i="7"/>
  <c r="B37" i="7"/>
  <c r="Z35" i="7"/>
  <c r="I17" i="7" s="1"/>
  <c r="Y35" i="7"/>
  <c r="I16" i="7" s="1"/>
  <c r="X35" i="7"/>
  <c r="I15" i="7" s="1"/>
  <c r="I34" i="7"/>
  <c r="AB34" i="7" s="1"/>
  <c r="I20" i="7" s="1"/>
  <c r="H34" i="7"/>
  <c r="G34" i="7"/>
  <c r="E34" i="7"/>
  <c r="J33" i="7"/>
  <c r="E33" i="7"/>
  <c r="J32" i="7"/>
  <c r="E32" i="7"/>
  <c r="K31" i="7"/>
  <c r="J31" i="7"/>
  <c r="I31" i="7"/>
  <c r="W31" i="7" s="1"/>
  <c r="H31" i="7"/>
  <c r="G31" i="7"/>
  <c r="F31" i="7"/>
  <c r="V30" i="7"/>
  <c r="T30" i="7"/>
  <c r="K33" i="7" s="1"/>
  <c r="R30" i="7"/>
  <c r="K32" i="7" s="1"/>
  <c r="U30" i="7"/>
  <c r="S30" i="7"/>
  <c r="I33" i="7" s="1"/>
  <c r="Q30" i="7"/>
  <c r="I32" i="7" s="1"/>
  <c r="E30" i="7"/>
  <c r="D30" i="7"/>
  <c r="A29" i="7"/>
  <c r="A11" i="7"/>
  <c r="A6" i="7"/>
  <c r="A1" i="7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G26" i="1"/>
  <c r="Z26" i="1"/>
  <c r="AA26" i="1"/>
  <c r="AM26" i="1"/>
  <c r="AN26" i="1"/>
  <c r="AO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P28" i="1"/>
  <c r="AC31" i="1" s="1"/>
  <c r="Q28" i="1"/>
  <c r="AD31" i="1" s="1"/>
  <c r="AC28" i="1"/>
  <c r="AE28" i="1"/>
  <c r="R28" i="1" s="1"/>
  <c r="GK28" i="1" s="1"/>
  <c r="AF28" i="1"/>
  <c r="S28" i="1" s="1"/>
  <c r="AG28" i="1"/>
  <c r="CU28" i="1" s="1"/>
  <c r="T28" i="1" s="1"/>
  <c r="AG31" i="1" s="1"/>
  <c r="AH28" i="1"/>
  <c r="CV28" i="1" s="1"/>
  <c r="U28" i="1" s="1"/>
  <c r="AH31" i="1" s="1"/>
  <c r="AI28" i="1"/>
  <c r="CW28" i="1" s="1"/>
  <c r="V28" i="1" s="1"/>
  <c r="AI31" i="1" s="1"/>
  <c r="AJ28" i="1"/>
  <c r="CX28" i="1" s="1"/>
  <c r="W28" i="1" s="1"/>
  <c r="AJ31" i="1" s="1"/>
  <c r="CQ28" i="1"/>
  <c r="CR28" i="1"/>
  <c r="FR28" i="1"/>
  <c r="BY31" i="1" s="1"/>
  <c r="GL28" i="1"/>
  <c r="BZ31" i="1" s="1"/>
  <c r="GN28" i="1"/>
  <c r="CB31" i="1" s="1"/>
  <c r="GO28" i="1"/>
  <c r="CC31" i="1" s="1"/>
  <c r="GV28" i="1"/>
  <c r="HC28" i="1"/>
  <c r="GX28" i="1" s="1"/>
  <c r="P29" i="1"/>
  <c r="AC29" i="1"/>
  <c r="AE29" i="1"/>
  <c r="Q29" i="1" s="1"/>
  <c r="AF29" i="1"/>
  <c r="S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CP29" i="1"/>
  <c r="O29" i="1" s="1"/>
  <c r="CQ29" i="1"/>
  <c r="FR29" i="1"/>
  <c r="GL29" i="1"/>
  <c r="GN29" i="1"/>
  <c r="GO29" i="1"/>
  <c r="GV29" i="1"/>
  <c r="HC29" i="1"/>
  <c r="GX29" i="1" s="1"/>
  <c r="B31" i="1"/>
  <c r="C31" i="1"/>
  <c r="C26" i="1" s="1"/>
  <c r="D31" i="1"/>
  <c r="D26" i="1" s="1"/>
  <c r="F31" i="1"/>
  <c r="F26" i="1" s="1"/>
  <c r="G31" i="1"/>
  <c r="AO31" i="1"/>
  <c r="F35" i="1" s="1"/>
  <c r="BB31" i="1"/>
  <c r="BX31" i="1"/>
  <c r="CK31" i="1"/>
  <c r="CL31" i="1"/>
  <c r="CL26" i="1" s="1"/>
  <c r="CM31" i="1"/>
  <c r="B61" i="1"/>
  <c r="B22" i="1" s="1"/>
  <c r="C61" i="1"/>
  <c r="C22" i="1" s="1"/>
  <c r="D61" i="1"/>
  <c r="D22" i="1" s="1"/>
  <c r="F61" i="1"/>
  <c r="F22" i="1" s="1"/>
  <c r="G61" i="1"/>
  <c r="G22" i="1" s="1"/>
  <c r="B91" i="1"/>
  <c r="B18" i="1" s="1"/>
  <c r="C91" i="1"/>
  <c r="C18" i="1" s="1"/>
  <c r="D91" i="1"/>
  <c r="D18" i="1" s="1"/>
  <c r="F91" i="1"/>
  <c r="F18" i="1" s="1"/>
  <c r="G91" i="1"/>
  <c r="G18" i="1" s="1"/>
  <c r="F12" i="6"/>
  <c r="G12" i="6"/>
  <c r="CY12" i="6"/>
  <c r="H35" i="7" l="1"/>
  <c r="P35" i="7"/>
  <c r="I19" i="7"/>
  <c r="J51" i="7"/>
  <c r="J47" i="7"/>
  <c r="J43" i="7"/>
  <c r="O41" i="7"/>
  <c r="H41" i="7"/>
  <c r="AA41" i="7"/>
  <c r="AA35" i="7"/>
  <c r="O35" i="7"/>
  <c r="J41" i="7"/>
  <c r="J35" i="7"/>
  <c r="AD26" i="1"/>
  <c r="Q31" i="1"/>
  <c r="BB61" i="1"/>
  <c r="BB26" i="1"/>
  <c r="F44" i="1"/>
  <c r="T31" i="1"/>
  <c r="AG26" i="1"/>
  <c r="CY29" i="1"/>
  <c r="X29" i="1" s="1"/>
  <c r="GM29" i="1" s="1"/>
  <c r="GP29" i="1" s="1"/>
  <c r="CZ29" i="1"/>
  <c r="Y29" i="1" s="1"/>
  <c r="CJ31" i="1"/>
  <c r="AJ26" i="1"/>
  <c r="W31" i="1"/>
  <c r="CY28" i="1"/>
  <c r="X28" i="1" s="1"/>
  <c r="AK31" i="1" s="1"/>
  <c r="CZ28" i="1"/>
  <c r="Y28" i="1" s="1"/>
  <c r="AL31" i="1" s="1"/>
  <c r="AF31" i="1"/>
  <c r="AE31" i="1"/>
  <c r="P31" i="1"/>
  <c r="CF31" i="1"/>
  <c r="CE31" i="1"/>
  <c r="CH31" i="1"/>
  <c r="CB26" i="1"/>
  <c r="AS31" i="1"/>
  <c r="AC26" i="1"/>
  <c r="AI26" i="1"/>
  <c r="V31" i="1"/>
  <c r="U31" i="1"/>
  <c r="AH26" i="1"/>
  <c r="AB28" i="1"/>
  <c r="AB29" i="1"/>
  <c r="CC26" i="1"/>
  <c r="AT31" i="1"/>
  <c r="CG31" i="1"/>
  <c r="AQ31" i="1"/>
  <c r="BZ26" i="1"/>
  <c r="CM26" i="1"/>
  <c r="BD31" i="1"/>
  <c r="BY26" i="1"/>
  <c r="CI31" i="1"/>
  <c r="AP31" i="1"/>
  <c r="CP28" i="1"/>
  <c r="O28" i="1" s="1"/>
  <c r="AD28" i="1"/>
  <c r="AD29" i="1"/>
  <c r="CT29" i="1"/>
  <c r="AO61" i="1"/>
  <c r="CS29" i="1"/>
  <c r="R29" i="1"/>
  <c r="GK29" i="1" s="1"/>
  <c r="CT28" i="1"/>
  <c r="BC31" i="1"/>
  <c r="CR29" i="1"/>
  <c r="CS28" i="1"/>
  <c r="I18" i="7" l="1"/>
  <c r="I14" i="7" s="1"/>
  <c r="H51" i="7"/>
  <c r="H43" i="7"/>
  <c r="H47" i="7"/>
  <c r="AV31" i="1"/>
  <c r="CE26" i="1"/>
  <c r="CF26" i="1"/>
  <c r="AW31" i="1"/>
  <c r="F56" i="1"/>
  <c r="BD61" i="1"/>
  <c r="BD26" i="1"/>
  <c r="S31" i="1"/>
  <c r="AF26" i="1"/>
  <c r="F41" i="1"/>
  <c r="AQ26" i="1"/>
  <c r="AQ61" i="1"/>
  <c r="AX31" i="1"/>
  <c r="CG26" i="1"/>
  <c r="U61" i="1"/>
  <c r="U26" i="1"/>
  <c r="F53" i="1"/>
  <c r="V26" i="1"/>
  <c r="F54" i="1"/>
  <c r="V61" i="1"/>
  <c r="F74" i="1"/>
  <c r="BB91" i="1"/>
  <c r="BB22" i="1"/>
  <c r="AE26" i="1"/>
  <c r="R31" i="1"/>
  <c r="AK26" i="1"/>
  <c r="X31" i="1"/>
  <c r="BC61" i="1"/>
  <c r="BC26" i="1"/>
  <c r="F47" i="1"/>
  <c r="F43" i="1"/>
  <c r="Q26" i="1"/>
  <c r="Q61" i="1"/>
  <c r="BA31" i="1"/>
  <c r="CJ26" i="1"/>
  <c r="AP61" i="1"/>
  <c r="F40" i="1"/>
  <c r="AP26" i="1"/>
  <c r="CI26" i="1"/>
  <c r="AZ31" i="1"/>
  <c r="P61" i="1"/>
  <c r="P26" i="1"/>
  <c r="F34" i="1"/>
  <c r="Y31" i="1"/>
  <c r="AL26" i="1"/>
  <c r="F55" i="1"/>
  <c r="W26" i="1"/>
  <c r="W61" i="1"/>
  <c r="F49" i="1"/>
  <c r="AT26" i="1"/>
  <c r="AT61" i="1"/>
  <c r="T26" i="1"/>
  <c r="T61" i="1"/>
  <c r="F52" i="1"/>
  <c r="AO91" i="1"/>
  <c r="AO22" i="1"/>
  <c r="F65" i="1"/>
  <c r="AS61" i="1"/>
  <c r="AS26" i="1"/>
  <c r="F48" i="1"/>
  <c r="AB31" i="1"/>
  <c r="GM28" i="1"/>
  <c r="CH26" i="1"/>
  <c r="AY31" i="1"/>
  <c r="V22" i="1" l="1"/>
  <c r="V91" i="1"/>
  <c r="F84" i="1"/>
  <c r="AS91" i="1"/>
  <c r="AS22" i="1"/>
  <c r="F78" i="1"/>
  <c r="E16" i="2" s="1"/>
  <c r="AO18" i="1"/>
  <c r="F95" i="1"/>
  <c r="F73" i="1"/>
  <c r="Q91" i="1"/>
  <c r="Q22" i="1"/>
  <c r="AT91" i="1"/>
  <c r="F79" i="1"/>
  <c r="F16" i="2" s="1"/>
  <c r="F18" i="2" s="1"/>
  <c r="AT22" i="1"/>
  <c r="S26" i="1"/>
  <c r="F46" i="1"/>
  <c r="S61" i="1"/>
  <c r="Y61" i="1"/>
  <c r="F58" i="1"/>
  <c r="Y26" i="1"/>
  <c r="AW61" i="1"/>
  <c r="F37" i="1"/>
  <c r="AW26" i="1"/>
  <c r="AQ91" i="1"/>
  <c r="F71" i="1"/>
  <c r="AQ22" i="1"/>
  <c r="W22" i="1"/>
  <c r="F85" i="1"/>
  <c r="W91" i="1"/>
  <c r="U22" i="1"/>
  <c r="U91" i="1"/>
  <c r="F83" i="1"/>
  <c r="T91" i="1"/>
  <c r="F82" i="1"/>
  <c r="T22" i="1"/>
  <c r="BC22" i="1"/>
  <c r="F77" i="1"/>
  <c r="BC91" i="1"/>
  <c r="F86" i="1"/>
  <c r="BD91" i="1"/>
  <c r="BD22" i="1"/>
  <c r="F39" i="1"/>
  <c r="AY26" i="1"/>
  <c r="AY61" i="1"/>
  <c r="GP28" i="1"/>
  <c r="CD31" i="1" s="1"/>
  <c r="CA31" i="1"/>
  <c r="BB18" i="1"/>
  <c r="F104" i="1"/>
  <c r="F42" i="1"/>
  <c r="AZ26" i="1"/>
  <c r="AZ61" i="1"/>
  <c r="F70" i="1"/>
  <c r="G16" i="2" s="1"/>
  <c r="G18" i="2" s="1"/>
  <c r="AP91" i="1"/>
  <c r="AP22" i="1"/>
  <c r="BA61" i="1"/>
  <c r="BA26" i="1"/>
  <c r="F51" i="1"/>
  <c r="AX26" i="1"/>
  <c r="AX61" i="1"/>
  <c r="F38" i="1"/>
  <c r="F57" i="1"/>
  <c r="X26" i="1"/>
  <c r="X61" i="1"/>
  <c r="R26" i="1"/>
  <c r="R61" i="1"/>
  <c r="F45" i="1"/>
  <c r="O31" i="1"/>
  <c r="AB26" i="1"/>
  <c r="P22" i="1"/>
  <c r="P91" i="1"/>
  <c r="F64" i="1"/>
  <c r="AV61" i="1"/>
  <c r="F36" i="1"/>
  <c r="AV26" i="1"/>
  <c r="F88" i="1" l="1"/>
  <c r="Y22" i="1"/>
  <c r="Y91" i="1"/>
  <c r="F103" i="1"/>
  <c r="Q18" i="1"/>
  <c r="E18" i="2"/>
  <c r="R22" i="1"/>
  <c r="F75" i="1"/>
  <c r="R91" i="1"/>
  <c r="AY91" i="1"/>
  <c r="AY22" i="1"/>
  <c r="F69" i="1"/>
  <c r="AQ18" i="1"/>
  <c r="F101" i="1"/>
  <c r="F108" i="1"/>
  <c r="AS18" i="1"/>
  <c r="BD18" i="1"/>
  <c r="F116" i="1"/>
  <c r="T18" i="1"/>
  <c r="F112" i="1"/>
  <c r="O26" i="1"/>
  <c r="O61" i="1"/>
  <c r="F33" i="1"/>
  <c r="CD26" i="1"/>
  <c r="AU31" i="1"/>
  <c r="AX91" i="1"/>
  <c r="AX22" i="1"/>
  <c r="F68" i="1"/>
  <c r="BC18" i="1"/>
  <c r="F107" i="1"/>
  <c r="U18" i="1"/>
  <c r="F113" i="1"/>
  <c r="AR31" i="1"/>
  <c r="CA26" i="1"/>
  <c r="V18" i="1"/>
  <c r="F114" i="1"/>
  <c r="S22" i="1"/>
  <c r="F76" i="1"/>
  <c r="J16" i="2" s="1"/>
  <c r="J18" i="2" s="1"/>
  <c r="S91" i="1"/>
  <c r="F81" i="1"/>
  <c r="BA91" i="1"/>
  <c r="BA22" i="1"/>
  <c r="AP18" i="1"/>
  <c r="F100" i="1"/>
  <c r="F66" i="1"/>
  <c r="AV91" i="1"/>
  <c r="AV22" i="1"/>
  <c r="F109" i="1"/>
  <c r="AT18" i="1"/>
  <c r="F72" i="1"/>
  <c r="AZ91" i="1"/>
  <c r="AZ22" i="1"/>
  <c r="P18" i="1"/>
  <c r="F94" i="1"/>
  <c r="W18" i="1"/>
  <c r="F115" i="1"/>
  <c r="F87" i="1"/>
  <c r="X22" i="1"/>
  <c r="X91" i="1"/>
  <c r="AW22" i="1"/>
  <c r="F67" i="1"/>
  <c r="AW91" i="1"/>
  <c r="F98" i="1" l="1"/>
  <c r="AX18" i="1"/>
  <c r="AZ18" i="1"/>
  <c r="F102" i="1"/>
  <c r="F97" i="1"/>
  <c r="AW18" i="1"/>
  <c r="O22" i="1"/>
  <c r="O91" i="1"/>
  <c r="F63" i="1"/>
  <c r="F118" i="1"/>
  <c r="Y18" i="1"/>
  <c r="S18" i="1"/>
  <c r="F106" i="1"/>
  <c r="AR61" i="1"/>
  <c r="AR26" i="1"/>
  <c r="F59" i="1"/>
  <c r="F99" i="1"/>
  <c r="AY18" i="1"/>
  <c r="AV18" i="1"/>
  <c r="F96" i="1"/>
  <c r="F50" i="1"/>
  <c r="AU61" i="1"/>
  <c r="AU26" i="1"/>
  <c r="BA18" i="1"/>
  <c r="F111" i="1"/>
  <c r="F117" i="1"/>
  <c r="X18" i="1"/>
  <c r="R18" i="1"/>
  <c r="F105" i="1"/>
  <c r="AR22" i="1" l="1"/>
  <c r="F89" i="1"/>
  <c r="AR91" i="1"/>
  <c r="F93" i="1"/>
  <c r="O18" i="1"/>
  <c r="AU91" i="1"/>
  <c r="F80" i="1"/>
  <c r="H16" i="2" s="1"/>
  <c r="AU22" i="1"/>
  <c r="H18" i="2" l="1"/>
  <c r="I16" i="2"/>
  <c r="I18" i="2" s="1"/>
  <c r="AR18" i="1"/>
  <c r="F119" i="1"/>
  <c r="F110" i="1"/>
  <c r="AU18" i="1"/>
</calcChain>
</file>

<file path=xl/sharedStrings.xml><?xml version="1.0" encoding="utf-8"?>
<sst xmlns="http://schemas.openxmlformats.org/spreadsheetml/2006/main" count="717" uniqueCount="153">
  <si>
    <t>Smeta.RU  (495) 974-1589</t>
  </si>
  <si>
    <t>_PS_</t>
  </si>
  <si>
    <t>Smeta.RU</t>
  </si>
  <si>
    <t/>
  </si>
  <si>
    <t>09-01-04</t>
  </si>
  <si>
    <t>09-01-04 ПНР КТПН</t>
  </si>
  <si>
    <t>198108/МКС.КТПН,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</si>
  <si>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</si>
  <si>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</si>
  <si>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</si>
  <si>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</si>
  <si>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</si>
  <si>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</si>
  <si>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</si>
  <si>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</si>
  <si>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</si>
  <si>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</si>
  <si>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</si>
  <si>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</si>
  <si>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1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</si>
  <si>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</si>
  <si>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</si>
  <si>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</si>
  <si>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</si>
  <si>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</si>
  <si>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</si>
  <si>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</si>
  <si>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ТСН-2001.5-10. 10-4...10-44</t>
  </si>
  <si>
    <t>ТСН-2001.5-10-1</t>
  </si>
  <si>
    <t>Поправка: Гл.5.Прил.2.2.п.2.2.23_05.00.01.37.001</t>
  </si>
  <si>
    <t>2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</si>
  <si>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</si>
  <si>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</si>
  <si>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</si>
  <si>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</si>
  <si>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</si>
  <si>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</si>
  <si>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</si>
  <si>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</si>
  <si>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</si>
  <si>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</si>
  <si>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</si>
  <si>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</si>
  <si>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</si>
  <si>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</si>
  <si>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</si>
  <si>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</si>
  <si>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</si>
  <si>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</si>
  <si>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</si>
  <si>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</si>
  <si>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</si>
  <si>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</si>
  <si>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</si>
  <si>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</si>
  <si>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</si>
  <si>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</si>
  <si>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</si>
  <si>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</si>
  <si>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</si>
  <si>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</si>
  <si>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</si>
  <si>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</si>
  <si>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</si>
  <si>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</si>
  <si>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</si>
  <si>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</si>
  <si>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</si>
  <si>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</si>
  <si>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</si>
  <si>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</si>
  <si>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</si>
  <si>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</si>
  <si>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</si>
  <si>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</si>
  <si>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</si>
  <si>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</si>
  <si>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</si>
  <si>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</si>
  <si>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</si>
  <si>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</si>
  <si>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</si>
  <si>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</si>
  <si>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</si>
  <si>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</si>
  <si>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</si>
  <si>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</si>
  <si>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</si>
  <si>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</si>
  <si>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</si>
  <si>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</si>
  <si>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</si>
  <si>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</si>
  <si>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</si>
  <si>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</si>
  <si>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</si>
  <si>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</si>
  <si>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</si>
  <si>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</si>
  <si>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</si>
  <si>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</si>
  <si>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</si>
  <si>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</si>
  <si>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</si>
  <si>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</si>
  <si>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</si>
  <si>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</si>
  <si>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</si>
  <si>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</si>
  <si>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</si>
  <si>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</si>
  <si>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</si>
  <si>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</si>
  <si>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</si>
  <si>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</si>
  <si>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</si>
  <si>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</si>
  <si>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</si>
  <si>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</si>
  <si>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</si>
  <si>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</si>
  <si>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</si>
  <si>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</si>
  <si>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</si>
  <si>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</si>
  <si>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</si>
  <si>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</si>
  <si>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</si>
  <si>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</si>
  <si>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</si>
  <si>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</si>
  <si>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5.10-32-3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</si>
  <si>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</si>
  <si>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</si>
  <si>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</si>
  <si>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</si>
  <si>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</si>
  <si>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</si>
  <si>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</si>
  <si>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</si>
  <si>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</si>
  <si>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</si>
  <si>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</si>
  <si>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</si>
  <si>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</si>
  <si>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</si>
  <si>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</si>
  <si>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</si>
  <si>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</si>
  <si>
    <t>09-01-07</t>
  </si>
  <si>
    <t>09-01-07 ПНР БКТП</t>
  </si>
  <si>
    <t>198108/МКС.ЭТ, 198108/МКС-ПОС</t>
  </si>
  <si>
    <t>ПНР БКТП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</si>
</sst>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0" fontId="11" fillId="0" borderId="1" xfId="0" applyFont="1" applyBorder="1"/>
    <xf numFmtId="0" fontId="9" fillId="0" borderId="3" xfId="0" applyFont="1" applyBorder="1" applyAlignment="1">
      <alignment horizontal="center" vertical="center" wrapText="1"/>
    </xf>
    <xf numFmtId="164" fontId="9" fillId="0" borderId="0" xfId="0" applyNumberFormat="1" applyFont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164" fontId="15" fillId="0" borderId="2" xfId="0" applyNumberFormat="1" applyFont="1" applyBorder="1" applyAlignment="1">
      <alignment horizontal="right"/>
    </xf>
    <xf numFmtId="0" fontId="11" fillId="0" borderId="0" xfId="1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0" xfId="0" applyFont="1"/>
    <xf numFmtId="49" fontId="1" fillId="0" borderId="0" xfId="0" applyNumberFormat="1" applyFont="1"/>
  </cellXfs>
  <cellStyles count="2">
    <cellStyle name="Обычный" xfId="0" builtinId="0"/>
    <cellStyle name="Обычный 4" xfId="1" xr:uid="{243EF5F2-BC85-4A2D-B1FA-1475D7FC32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F9CF2-152C-4133-81A7-1DE0B6620641}">
  <sheetPr>
    <pageSetUpPr fitToPage="1"/>
  </sheetPr>
  <dimension ref="A1:AP60"/>
  <sheetViews>
    <sheetView tabSelected="1" zoomScaleNormal="100" workbookViewId="0">
      <selection activeCell="A9" sqref="A9:K9"/>
    </sheetView>
  </sheetViews>
  <sheetFormatPr defaultRowHeight="12.75" x14ac:dyDescent="0.2"/>
  <cols>
    <col min="1" max="1" width="5.7109375" style="9" customWidth="1"/>
    <col min="2" max="2" width="12.7109375" style="9" customWidth="1"/>
    <col min="3" max="3" width="47.7109375" style="9" customWidth="1"/>
    <col min="4" max="4" width="11.7109375" style="9" customWidth="1"/>
    <col min="5" max="5" width="8.140625" style="9" bestFit="1" customWidth="1"/>
    <col min="6" max="6" width="9" style="9" bestFit="1" customWidth="1"/>
    <col min="7" max="7" width="8.5703125" style="9" bestFit="1" customWidth="1"/>
    <col min="8" max="8" width="9.140625" style="9"/>
    <col min="9" max="10" width="12.7109375" style="9" customWidth="1"/>
    <col min="11" max="11" width="11.28515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45" t="s">
        <v>128</v>
      </c>
      <c r="K2" s="45"/>
    </row>
    <row r="3" spans="1:11" ht="31.5" customHeight="1" x14ac:dyDescent="0.25">
      <c r="A3" s="47" t="s">
        <v>148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x14ac:dyDescent="0.2">
      <c r="A4" s="37" t="s">
        <v>104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47" t="str">
        <f>CONCATENATE( "ЛОКАЛЬНАЯ СМЕТА № ",IF(Source!F12&lt;&gt;"Новый объект", Source!F12, ""))</f>
        <v>ЛОКАЛЬНАЯ СМЕТА № 09-01-07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49" t="s">
        <v>152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x14ac:dyDescent="0.2">
      <c r="A9" s="50" t="s">
        <v>105</v>
      </c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44" t="str">
        <f>CONCATENATE( "Основание: чертежи № ", Source!J12)</f>
        <v>Основание: чертежи № 198108/МКС.ЭТ, 198108/МКС-ПОС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4" t="s">
        <v>106</v>
      </c>
      <c r="J13" s="14" t="s">
        <v>107</v>
      </c>
      <c r="K13" s="11"/>
    </row>
    <row r="14" spans="1:11" ht="15" x14ac:dyDescent="0.25">
      <c r="A14" s="11"/>
      <c r="B14" s="11"/>
      <c r="C14" s="11"/>
      <c r="D14" s="11"/>
      <c r="E14" s="46" t="s">
        <v>108</v>
      </c>
      <c r="F14" s="46"/>
      <c r="G14" s="46"/>
      <c r="H14" s="46"/>
      <c r="I14" s="15">
        <f>I15+I16+I17+I18</f>
        <v>16.329999999999998</v>
      </c>
      <c r="J14" s="15">
        <f>J15+J16+J17+J18</f>
        <v>598.91999999999996</v>
      </c>
      <c r="K14" s="16" t="s">
        <v>144</v>
      </c>
    </row>
    <row r="15" spans="1:11" ht="14.25" x14ac:dyDescent="0.2">
      <c r="A15" s="11"/>
      <c r="B15" s="11"/>
      <c r="C15" s="11"/>
      <c r="D15" s="11"/>
      <c r="E15" s="36" t="s">
        <v>109</v>
      </c>
      <c r="F15" s="36"/>
      <c r="G15" s="36"/>
      <c r="H15" s="36"/>
      <c r="I15" s="18">
        <f>ROUND(SUM(X1:X53)/1000, 2)</f>
        <v>0</v>
      </c>
      <c r="J15" s="18">
        <f>ROUND((Source!F108)/1000, 2)</f>
        <v>0</v>
      </c>
      <c r="K15" s="11" t="s">
        <v>144</v>
      </c>
    </row>
    <row r="16" spans="1:11" ht="14.25" x14ac:dyDescent="0.2">
      <c r="A16" s="11"/>
      <c r="B16" s="11"/>
      <c r="C16" s="11"/>
      <c r="D16" s="11"/>
      <c r="E16" s="36" t="s">
        <v>110</v>
      </c>
      <c r="F16" s="36"/>
      <c r="G16" s="36"/>
      <c r="H16" s="36"/>
      <c r="I16" s="18">
        <f>ROUND(SUM(Y1:Y53)/1000, 2)</f>
        <v>0</v>
      </c>
      <c r="J16" s="18">
        <f>ROUND((Source!F109)/1000, 2)</f>
        <v>0</v>
      </c>
      <c r="K16" s="11" t="s">
        <v>144</v>
      </c>
    </row>
    <row r="17" spans="1:42" ht="14.25" x14ac:dyDescent="0.2">
      <c r="A17" s="11"/>
      <c r="B17" s="11"/>
      <c r="C17" s="11"/>
      <c r="D17" s="11"/>
      <c r="E17" s="36" t="s">
        <v>111</v>
      </c>
      <c r="F17" s="36"/>
      <c r="G17" s="36"/>
      <c r="H17" s="36"/>
      <c r="I17" s="18">
        <f>ROUND(SUM(Z1:Z53)/1000, 2)</f>
        <v>0</v>
      </c>
      <c r="J17" s="18">
        <f>ROUND((Source!F100)/1000, 2)</f>
        <v>0</v>
      </c>
      <c r="K17" s="11" t="s">
        <v>144</v>
      </c>
    </row>
    <row r="18" spans="1:42" ht="14.25" x14ac:dyDescent="0.2">
      <c r="A18" s="11"/>
      <c r="B18" s="11"/>
      <c r="C18" s="11"/>
      <c r="D18" s="11"/>
      <c r="E18" s="36" t="s">
        <v>112</v>
      </c>
      <c r="F18" s="36"/>
      <c r="G18" s="36"/>
      <c r="H18" s="36"/>
      <c r="I18" s="18">
        <f>ROUND(SUM(AA1:AA53)/1000, 2)</f>
        <v>16.329999999999998</v>
      </c>
      <c r="J18" s="18">
        <f>ROUND((Source!F110+Source!F111)/1000, 2)</f>
        <v>598.91999999999996</v>
      </c>
      <c r="K18" s="11" t="s">
        <v>144</v>
      </c>
    </row>
    <row r="19" spans="1:42" ht="14.25" x14ac:dyDescent="0.2">
      <c r="A19" s="11"/>
      <c r="B19" s="11"/>
      <c r="C19" s="11"/>
      <c r="D19" s="11"/>
      <c r="E19" s="36" t="s">
        <v>113</v>
      </c>
      <c r="F19" s="36"/>
      <c r="G19" s="36"/>
      <c r="H19" s="36"/>
      <c r="I19" s="18">
        <f>ROUND(SUM(W1:W53)/1000, 2)</f>
        <v>5.89</v>
      </c>
      <c r="J19" s="18">
        <f>(Source!F106+ Source!F105)/1000</f>
        <v>274.77476000000001</v>
      </c>
      <c r="K19" s="11" t="s">
        <v>144</v>
      </c>
    </row>
    <row r="20" spans="1:42" ht="14.25" x14ac:dyDescent="0.2">
      <c r="A20" s="11"/>
      <c r="B20" s="11"/>
      <c r="C20" s="11"/>
      <c r="D20" s="11"/>
      <c r="E20" s="36" t="s">
        <v>114</v>
      </c>
      <c r="F20" s="36"/>
      <c r="G20" s="36"/>
      <c r="H20" s="36"/>
      <c r="I20" s="18">
        <f>SUM(AB1:AB53)</f>
        <v>363.20000000000005</v>
      </c>
      <c r="J20" s="18"/>
      <c r="K20" s="11" t="s">
        <v>115</v>
      </c>
    </row>
    <row r="21" spans="1:42" ht="14.25" hidden="1" x14ac:dyDescent="0.2">
      <c r="A21" s="11"/>
      <c r="B21" s="11"/>
      <c r="C21" s="11"/>
      <c r="D21" s="11"/>
      <c r="E21" s="36" t="s">
        <v>116</v>
      </c>
      <c r="F21" s="36"/>
      <c r="G21" s="36"/>
      <c r="H21" s="36"/>
      <c r="I21" s="18"/>
      <c r="J21" s="18"/>
      <c r="K21" s="11"/>
    </row>
    <row r="22" spans="1:42" ht="14.25" hidden="1" x14ac:dyDescent="0.2">
      <c r="A22" s="11"/>
      <c r="B22" s="11"/>
      <c r="C22" s="11"/>
      <c r="D22" s="11"/>
      <c r="E22" s="43" t="s">
        <v>77</v>
      </c>
      <c r="F22" s="43"/>
      <c r="G22" s="43"/>
      <c r="H22" s="43"/>
      <c r="I22" s="18">
        <f>ROUND(SUM(AE1:AE53)/1000, 2)</f>
        <v>0</v>
      </c>
      <c r="J22" s="18">
        <f>SUM(AF1:AF53)/1000</f>
        <v>0</v>
      </c>
      <c r="K22" s="11" t="s">
        <v>144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8"/>
      <c r="J23" s="18"/>
      <c r="K23" s="11"/>
    </row>
    <row r="24" spans="1:42" ht="14.25" x14ac:dyDescent="0.2">
      <c r="A24" s="11" t="s">
        <v>129</v>
      </c>
      <c r="B24" s="11"/>
      <c r="C24" s="11"/>
      <c r="D24" s="11"/>
      <c r="E24" s="11"/>
      <c r="F24" s="17"/>
      <c r="G24" s="17"/>
      <c r="H24" s="17"/>
      <c r="I24" s="18"/>
      <c r="J24" s="18"/>
      <c r="K24" s="11"/>
    </row>
    <row r="25" spans="1:42" ht="14.25" x14ac:dyDescent="0.2">
      <c r="A25" s="44" t="s">
        <v>130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AP25" s="12" t="s">
        <v>130</v>
      </c>
    </row>
    <row r="26" spans="1:42" ht="99.75" x14ac:dyDescent="0.2">
      <c r="A26" s="19" t="s">
        <v>117</v>
      </c>
      <c r="B26" s="19" t="s">
        <v>118</v>
      </c>
      <c r="C26" s="19" t="s">
        <v>119</v>
      </c>
      <c r="D26" s="19" t="s">
        <v>120</v>
      </c>
      <c r="E26" s="19" t="s">
        <v>121</v>
      </c>
      <c r="F26" s="19" t="s">
        <v>122</v>
      </c>
      <c r="G26" s="20" t="s">
        <v>123</v>
      </c>
      <c r="H26" s="20" t="s">
        <v>124</v>
      </c>
      <c r="I26" s="19" t="s">
        <v>125</v>
      </c>
      <c r="J26" s="19" t="s">
        <v>126</v>
      </c>
      <c r="K26" s="19" t="s">
        <v>127</v>
      </c>
    </row>
    <row r="27" spans="1:42" x14ac:dyDescent="0.2">
      <c r="A27" s="33">
        <v>1</v>
      </c>
      <c r="B27" s="33">
        <v>2</v>
      </c>
      <c r="C27" s="33">
        <v>3</v>
      </c>
      <c r="D27" s="33">
        <v>4</v>
      </c>
      <c r="E27" s="33">
        <v>5</v>
      </c>
      <c r="F27" s="33">
        <v>6</v>
      </c>
      <c r="G27" s="33">
        <v>7</v>
      </c>
      <c r="H27" s="33">
        <v>8</v>
      </c>
      <c r="I27" s="33">
        <v>9</v>
      </c>
      <c r="J27" s="33">
        <v>10</v>
      </c>
      <c r="K27" s="33">
        <v>11</v>
      </c>
    </row>
    <row r="29" spans="1:42" ht="16.5" x14ac:dyDescent="0.25">
      <c r="A29" s="41" t="str">
        <f>CONCATENATE("Раздел: ",IF(Source!G24&lt;&gt;"Новый раздел", Source!G24, ""))</f>
        <v>Раздел: ПНР БКТП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spans="1:42" ht="65.25" x14ac:dyDescent="0.2">
      <c r="A30" s="22">
        <v>1</v>
      </c>
      <c r="B30" s="22" t="s">
        <v>131</v>
      </c>
      <c r="C30" s="22" t="s">
        <v>21</v>
      </c>
      <c r="D30" s="23" t="str">
        <f>Source!H28</f>
        <v>1 объект</v>
      </c>
      <c r="E30" s="21">
        <f>Source!I28</f>
        <v>1</v>
      </c>
      <c r="F30" s="25"/>
      <c r="G30" s="24"/>
      <c r="H30" s="21"/>
      <c r="I30" s="25"/>
      <c r="J30" s="21"/>
      <c r="K30" s="25"/>
      <c r="Q30" s="9">
        <f>ROUND((Source!DN28/100)*ROUND((ROUND((Source!AF28*Source!AV28*Source!I28),2)),2), 2)</f>
        <v>4339.99</v>
      </c>
      <c r="R30" s="9">
        <f>Source!X28</f>
        <v>189044.07</v>
      </c>
      <c r="S30" s="9">
        <f>ROUND((Source!DO28/100)*ROUND((ROUND((Source!AF28*Source!AV28*Source!I28),2)),2), 2)</f>
        <v>4050.66</v>
      </c>
      <c r="T30" s="9">
        <f>Source!Y28</f>
        <v>110725.81</v>
      </c>
      <c r="U30" s="9">
        <f>ROUND((175/100)*ROUND((ROUND((Source!AE28*Source!AV28*Source!I28),2)),2), 2)</f>
        <v>0</v>
      </c>
      <c r="V30" s="9">
        <f>ROUND((160/100)*ROUND(ROUND((ROUND((Source!AE28*Source!AV28*Source!I28),2)*Source!BS28),2), 2), 2)</f>
        <v>0</v>
      </c>
      <c r="AI30" s="9">
        <v>0</v>
      </c>
    </row>
    <row r="31" spans="1:42" ht="14.25" x14ac:dyDescent="0.2">
      <c r="A31" s="22"/>
      <c r="B31" s="22"/>
      <c r="C31" s="22" t="s">
        <v>132</v>
      </c>
      <c r="D31" s="23"/>
      <c r="E31" s="21"/>
      <c r="F31" s="25">
        <f>Source!AO28</f>
        <v>7233.31</v>
      </c>
      <c r="G31" s="24" t="str">
        <f>Source!DG28</f>
        <v>*0,8</v>
      </c>
      <c r="H31" s="21">
        <f>Source!AV28</f>
        <v>1</v>
      </c>
      <c r="I31" s="25">
        <f>ROUND((ROUND((Source!AF28*Source!AV28*Source!I28),2)),2)</f>
        <v>5786.65</v>
      </c>
      <c r="J31" s="21">
        <f>IF(Source!BA28&lt;&gt; 0, Source!BA28, 1)</f>
        <v>46.67</v>
      </c>
      <c r="K31" s="25">
        <f>Source!S28</f>
        <v>270062.96000000002</v>
      </c>
      <c r="W31" s="9">
        <f>I31</f>
        <v>5786.65</v>
      </c>
    </row>
    <row r="32" spans="1:42" ht="14.25" x14ac:dyDescent="0.2">
      <c r="A32" s="22"/>
      <c r="B32" s="22"/>
      <c r="C32" s="22" t="s">
        <v>133</v>
      </c>
      <c r="D32" s="23" t="s">
        <v>134</v>
      </c>
      <c r="E32" s="21">
        <f>Source!DN28</f>
        <v>75</v>
      </c>
      <c r="F32" s="25"/>
      <c r="G32" s="24"/>
      <c r="H32" s="21"/>
      <c r="I32" s="25">
        <f>SUM(Q30:Q31)</f>
        <v>4339.99</v>
      </c>
      <c r="J32" s="21">
        <f>Source!BZ28</f>
        <v>70</v>
      </c>
      <c r="K32" s="25">
        <f>SUM(R30:R31)</f>
        <v>189044.07</v>
      </c>
    </row>
    <row r="33" spans="1:35" ht="14.25" x14ac:dyDescent="0.2">
      <c r="A33" s="22"/>
      <c r="B33" s="22"/>
      <c r="C33" s="22" t="s">
        <v>135</v>
      </c>
      <c r="D33" s="23" t="s">
        <v>134</v>
      </c>
      <c r="E33" s="21">
        <f>Source!DO28</f>
        <v>70</v>
      </c>
      <c r="F33" s="25"/>
      <c r="G33" s="24"/>
      <c r="H33" s="21"/>
      <c r="I33" s="25">
        <f>SUM(S30:S32)</f>
        <v>4050.66</v>
      </c>
      <c r="J33" s="21">
        <f>Source!CA28</f>
        <v>41</v>
      </c>
      <c r="K33" s="25">
        <f>SUM(T30:T32)</f>
        <v>110725.81</v>
      </c>
    </row>
    <row r="34" spans="1:35" ht="14.25" x14ac:dyDescent="0.2">
      <c r="A34" s="26"/>
      <c r="B34" s="26"/>
      <c r="C34" s="26" t="s">
        <v>136</v>
      </c>
      <c r="D34" s="27" t="s">
        <v>137</v>
      </c>
      <c r="E34" s="28">
        <f>Source!AQ28</f>
        <v>454</v>
      </c>
      <c r="F34" s="29"/>
      <c r="G34" s="30" t="str">
        <f>Source!DI28</f>
        <v>*0,8</v>
      </c>
      <c r="H34" s="28">
        <f>Source!AV28</f>
        <v>1</v>
      </c>
      <c r="I34" s="29">
        <f>Source!U28</f>
        <v>363.20000000000005</v>
      </c>
      <c r="J34" s="28"/>
      <c r="K34" s="29"/>
      <c r="AB34" s="34">
        <f>I34</f>
        <v>363.20000000000005</v>
      </c>
    </row>
    <row r="35" spans="1:35" ht="15" x14ac:dyDescent="0.25">
      <c r="C35" s="16" t="s">
        <v>138</v>
      </c>
      <c r="H35" s="42">
        <f>I31+I32+I33+0</f>
        <v>14177.3</v>
      </c>
      <c r="I35" s="42"/>
      <c r="J35" s="42">
        <f>K31+K32+K33+0</f>
        <v>569832.84000000008</v>
      </c>
      <c r="K35" s="42"/>
      <c r="O35" s="34">
        <f>I31+I32+I33+0</f>
        <v>14177.3</v>
      </c>
      <c r="P35" s="34">
        <f>K31+K32+K33+0</f>
        <v>569832.84000000008</v>
      </c>
      <c r="X35" s="9">
        <f>IF(Source!BI28&lt;=1,I31+I32+I33-0, 0)</f>
        <v>0</v>
      </c>
      <c r="Y35" s="9">
        <f>IF(Source!BI28=2,I31+I32+I33-0, 0)</f>
        <v>0</v>
      </c>
      <c r="Z35" s="9">
        <f>IF(Source!BI28=3,I31+I32+I33-0, 0)</f>
        <v>0</v>
      </c>
      <c r="AA35" s="9">
        <f>IF(Source!BI28=4,I31+I32+I33,0)</f>
        <v>14177.3</v>
      </c>
    </row>
    <row r="37" spans="1:35" ht="14.25" x14ac:dyDescent="0.2">
      <c r="A37" s="22">
        <v>2</v>
      </c>
      <c r="B37" s="22" t="str">
        <f>Source!F29</f>
        <v>2.1-8-3</v>
      </c>
      <c r="C37" s="22" t="s">
        <v>32</v>
      </c>
      <c r="D37" s="23" t="str">
        <f>Source!H29</f>
        <v>маш.-ч</v>
      </c>
      <c r="E37" s="21">
        <f>Source!I29</f>
        <v>8</v>
      </c>
      <c r="F37" s="25"/>
      <c r="G37" s="24"/>
      <c r="H37" s="21"/>
      <c r="I37" s="25"/>
      <c r="J37" s="21"/>
      <c r="K37" s="25"/>
      <c r="Q37" s="9">
        <f>ROUND((Source!DN29/100)*ROUND((ROUND((Source!AF29*Source!AV29*Source!I29),2)),2), 2)</f>
        <v>0</v>
      </c>
      <c r="R37" s="9">
        <f>Source!X29</f>
        <v>0</v>
      </c>
      <c r="S37" s="9">
        <f>ROUND((Source!DO29/100)*ROUND((ROUND((Source!AF29*Source!AV29*Source!I29),2)),2), 2)</f>
        <v>0</v>
      </c>
      <c r="T37" s="9">
        <f>Source!Y29</f>
        <v>0</v>
      </c>
      <c r="U37" s="9">
        <f>ROUND((175/100)*ROUND((ROUND((Source!AE29*Source!AV29*Source!I29),2)),2), 2)</f>
        <v>176.68</v>
      </c>
      <c r="V37" s="9">
        <f>ROUND((160/100)*ROUND(ROUND((ROUND((Source!AE29*Source!AV29*Source!I29),2)*Source!BS29),2), 2), 2)</f>
        <v>7538.88</v>
      </c>
      <c r="AI37" s="9">
        <v>2</v>
      </c>
    </row>
    <row r="38" spans="1:35" ht="14.25" x14ac:dyDescent="0.2">
      <c r="A38" s="22"/>
      <c r="B38" s="22"/>
      <c r="C38" s="22" t="s">
        <v>139</v>
      </c>
      <c r="D38" s="23"/>
      <c r="E38" s="21"/>
      <c r="F38" s="25">
        <f>Source!AM29</f>
        <v>247.38</v>
      </c>
      <c r="G38" s="24" t="str">
        <f>Source!DE29</f>
        <v/>
      </c>
      <c r="H38" s="21">
        <f>Source!AV29</f>
        <v>1</v>
      </c>
      <c r="I38" s="25">
        <f>(ROUND((ROUND(((Source!ET29)*Source!AV29*Source!I29),2)),2)+ROUND((ROUND(((Source!AE29-(Source!EU29))*Source!AV29*Source!I29),2)),2))</f>
        <v>1979.04</v>
      </c>
      <c r="J38" s="21">
        <f>IF(Source!BB29&lt;&gt; 0, Source!BB29, 1)</f>
        <v>10.89</v>
      </c>
      <c r="K38" s="25">
        <f>Source!Q29</f>
        <v>21551.75</v>
      </c>
    </row>
    <row r="39" spans="1:35" ht="14.25" x14ac:dyDescent="0.2">
      <c r="A39" s="22"/>
      <c r="B39" s="22"/>
      <c r="C39" s="22" t="s">
        <v>140</v>
      </c>
      <c r="D39" s="23"/>
      <c r="E39" s="21"/>
      <c r="F39" s="25">
        <f>Source!AN29</f>
        <v>12.62</v>
      </c>
      <c r="G39" s="24" t="str">
        <f>Source!DF29</f>
        <v/>
      </c>
      <c r="H39" s="21">
        <f>Source!AV29</f>
        <v>1</v>
      </c>
      <c r="I39" s="31">
        <f>ROUND((ROUND((Source!AE29*Source!AV29*Source!I29),2)),2)</f>
        <v>100.96</v>
      </c>
      <c r="J39" s="21">
        <f>IF(Source!BS29&lt;&gt; 0, Source!BS29, 1)</f>
        <v>46.67</v>
      </c>
      <c r="K39" s="31">
        <f>Source!R29</f>
        <v>4711.8</v>
      </c>
      <c r="W39" s="9">
        <f>I39</f>
        <v>100.96</v>
      </c>
    </row>
    <row r="40" spans="1:35" ht="14.25" x14ac:dyDescent="0.2">
      <c r="A40" s="26"/>
      <c r="B40" s="26"/>
      <c r="C40" s="26" t="s">
        <v>141</v>
      </c>
      <c r="D40" s="27" t="s">
        <v>134</v>
      </c>
      <c r="E40" s="28">
        <f>175</f>
        <v>175</v>
      </c>
      <c r="F40" s="29"/>
      <c r="G40" s="30"/>
      <c r="H40" s="28"/>
      <c r="I40" s="29">
        <f>SUM(U37:U39)</f>
        <v>176.68</v>
      </c>
      <c r="J40" s="28">
        <f>160</f>
        <v>160</v>
      </c>
      <c r="K40" s="29">
        <f>SUM(V37:V39)</f>
        <v>7538.88</v>
      </c>
    </row>
    <row r="41" spans="1:35" ht="15" x14ac:dyDescent="0.25">
      <c r="C41" s="16" t="s">
        <v>138</v>
      </c>
      <c r="H41" s="42">
        <f>I38+I40+0</f>
        <v>2155.7199999999998</v>
      </c>
      <c r="I41" s="42"/>
      <c r="J41" s="42">
        <f>K38+K40+0</f>
        <v>29090.63</v>
      </c>
      <c r="K41" s="42"/>
      <c r="O41" s="34">
        <f>I38+I40+0</f>
        <v>2155.7199999999998</v>
      </c>
      <c r="P41" s="34">
        <f>K38+K40+0</f>
        <v>29090.63</v>
      </c>
      <c r="X41" s="9">
        <f>IF(Source!BI29&lt;=1,I38+I40-0, 0)</f>
        <v>0</v>
      </c>
      <c r="Y41" s="9">
        <f>IF(Source!BI29=2,I38+I40-0, 0)</f>
        <v>0</v>
      </c>
      <c r="Z41" s="9">
        <f>IF(Source!BI29=3,I38+I40-0, 0)</f>
        <v>0</v>
      </c>
      <c r="AA41" s="9">
        <f>IF(Source!BI29=4,I38+I40,0)</f>
        <v>2155.7199999999998</v>
      </c>
    </row>
    <row r="43" spans="1:35" ht="15" x14ac:dyDescent="0.25">
      <c r="A43" s="40" t="str">
        <f>CONCATENATE("Итого по разделу: ",IF(Source!G31&lt;&gt;"Новый раздел", Source!G31, ""))</f>
        <v>Итого по разделу: ПНР БКТП</v>
      </c>
      <c r="B43" s="40"/>
      <c r="C43" s="40"/>
      <c r="D43" s="40"/>
      <c r="E43" s="40"/>
      <c r="F43" s="40"/>
      <c r="G43" s="40"/>
      <c r="H43" s="38">
        <f>SUM(O29:O42)</f>
        <v>16333.019999999999</v>
      </c>
      <c r="I43" s="39"/>
      <c r="J43" s="38">
        <f>SUM(P29:P42)</f>
        <v>598923.47000000009</v>
      </c>
      <c r="K43" s="39"/>
    </row>
    <row r="44" spans="1:35" hidden="1" x14ac:dyDescent="0.2">
      <c r="A44" s="9" t="s">
        <v>142</v>
      </c>
      <c r="H44" s="9">
        <f>SUM(AC29:AC43)</f>
        <v>0</v>
      </c>
      <c r="J44" s="9">
        <f>SUM(AD29:AD43)</f>
        <v>0</v>
      </c>
    </row>
    <row r="45" spans="1:35" hidden="1" x14ac:dyDescent="0.2">
      <c r="A45" s="9" t="s">
        <v>143</v>
      </c>
      <c r="H45" s="9">
        <f>SUM(AE29:AE44)</f>
        <v>0</v>
      </c>
      <c r="J45" s="9">
        <f>SUM(AF29:AF44)</f>
        <v>0</v>
      </c>
    </row>
    <row r="47" spans="1:35" ht="15" x14ac:dyDescent="0.25">
      <c r="A47" s="40" t="str">
        <f>CONCATENATE("Итого по локальной смете: ",IF(Source!G61&lt;&gt;"Новая локальная смета", Source!G61, ""))</f>
        <v xml:space="preserve">Итого по локальной смете: </v>
      </c>
      <c r="B47" s="40"/>
      <c r="C47" s="40"/>
      <c r="D47" s="40"/>
      <c r="E47" s="40"/>
      <c r="F47" s="40"/>
      <c r="G47" s="40"/>
      <c r="H47" s="38">
        <f>SUM(O28:O46)</f>
        <v>16333.019999999999</v>
      </c>
      <c r="I47" s="39"/>
      <c r="J47" s="38">
        <f>SUM(P28:P46)</f>
        <v>598923.47000000009</v>
      </c>
      <c r="K47" s="39"/>
    </row>
    <row r="48" spans="1:35" hidden="1" x14ac:dyDescent="0.2">
      <c r="A48" s="9" t="s">
        <v>142</v>
      </c>
      <c r="H48" s="9">
        <f>SUM(AC28:AC47)</f>
        <v>0</v>
      </c>
      <c r="J48" s="9">
        <f>SUM(AD28:AD47)</f>
        <v>0</v>
      </c>
    </row>
    <row r="49" spans="1:11" hidden="1" x14ac:dyDescent="0.2">
      <c r="A49" s="9" t="s">
        <v>143</v>
      </c>
      <c r="H49" s="9">
        <f>SUM(AE28:AE48)</f>
        <v>0</v>
      </c>
      <c r="J49" s="9">
        <f>SUM(AF28:AF48)</f>
        <v>0</v>
      </c>
    </row>
    <row r="51" spans="1:11" ht="15" x14ac:dyDescent="0.25">
      <c r="A51" s="40" t="str">
        <f>CONCATENATE("Итого по смете: ",IF(Source!G91&lt;&gt;"Новый объект", Source!G91, ""))</f>
        <v>Итого по смете: 09-01-07 ПНР БКТП</v>
      </c>
      <c r="B51" s="40"/>
      <c r="C51" s="40"/>
      <c r="D51" s="40"/>
      <c r="E51" s="40"/>
      <c r="F51" s="40"/>
      <c r="G51" s="40"/>
      <c r="H51" s="38">
        <f>SUM(O1:O50)</f>
        <v>16333.019999999999</v>
      </c>
      <c r="I51" s="39"/>
      <c r="J51" s="38">
        <f>SUM(P1:P50)</f>
        <v>598923.47000000009</v>
      </c>
      <c r="K51" s="39"/>
    </row>
    <row r="52" spans="1:11" hidden="1" x14ac:dyDescent="0.2">
      <c r="A52" s="9" t="s">
        <v>142</v>
      </c>
      <c r="H52" s="9">
        <f>SUM(AC1:AC51)</f>
        <v>0</v>
      </c>
      <c r="J52" s="9">
        <f>SUM(AD1:AD51)</f>
        <v>0</v>
      </c>
    </row>
    <row r="53" spans="1:11" hidden="1" x14ac:dyDescent="0.2">
      <c r="A53" s="9" t="s">
        <v>143</v>
      </c>
      <c r="H53" s="9">
        <f>SUM(AE1:AE52)</f>
        <v>0</v>
      </c>
      <c r="J53" s="9">
        <f>SUM(AF1:AF52)</f>
        <v>0</v>
      </c>
    </row>
    <row r="56" spans="1:11" ht="14.25" x14ac:dyDescent="0.2">
      <c r="A56" s="35" t="s">
        <v>145</v>
      </c>
      <c r="B56" s="35"/>
      <c r="C56" s="32" t="str">
        <f>IF(Source!AC12&lt;&gt;"", Source!AC12," ")</f>
        <v>Начальник сметного отдела</v>
      </c>
      <c r="D56" s="32"/>
      <c r="E56" s="32"/>
      <c r="F56" s="32"/>
      <c r="G56" s="32"/>
      <c r="H56" s="36" t="str">
        <f>IF(Source!AB12&lt;&gt;"", Source!AB12," ")</f>
        <v>Шевченко Е.И.</v>
      </c>
      <c r="I56" s="36"/>
      <c r="J56" s="36"/>
      <c r="K56" s="36"/>
    </row>
    <row r="57" spans="1:11" ht="14.25" x14ac:dyDescent="0.2">
      <c r="A57" s="11"/>
      <c r="B57" s="11"/>
      <c r="C57" s="37" t="s">
        <v>146</v>
      </c>
      <c r="D57" s="37"/>
      <c r="E57" s="37"/>
      <c r="F57" s="37"/>
      <c r="G57" s="37"/>
      <c r="H57" s="11"/>
      <c r="I57" s="11"/>
      <c r="J57" s="11"/>
      <c r="K57" s="11"/>
    </row>
    <row r="58" spans="1:11" ht="14.25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</row>
    <row r="59" spans="1:11" ht="14.25" x14ac:dyDescent="0.2">
      <c r="A59" s="35" t="s">
        <v>147</v>
      </c>
      <c r="B59" s="35"/>
      <c r="C59" s="32" t="str">
        <f>IF(Source!AE12&lt;&gt;"", Source!AE12," ")</f>
        <v xml:space="preserve"> </v>
      </c>
      <c r="D59" s="32"/>
      <c r="E59" s="32"/>
      <c r="F59" s="32"/>
      <c r="G59" s="32"/>
      <c r="H59" s="36" t="str">
        <f>IF(Source!AD12&lt;&gt;"", Source!AD12," ")</f>
        <v xml:space="preserve"> </v>
      </c>
      <c r="I59" s="36"/>
      <c r="J59" s="36"/>
      <c r="K59" s="36"/>
    </row>
    <row r="60" spans="1:11" ht="14.25" x14ac:dyDescent="0.2">
      <c r="A60" s="11"/>
      <c r="B60" s="11"/>
      <c r="C60" s="37" t="s">
        <v>146</v>
      </c>
      <c r="D60" s="37"/>
      <c r="E60" s="37"/>
      <c r="F60" s="37"/>
      <c r="G60" s="37"/>
      <c r="H60" s="11"/>
      <c r="I60" s="11"/>
      <c r="J60" s="11"/>
      <c r="K60" s="11"/>
    </row>
  </sheetData>
  <mergeCells count="37">
    <mergeCell ref="E18:H18"/>
    <mergeCell ref="E19:H19"/>
    <mergeCell ref="A3:K3"/>
    <mergeCell ref="A4:K4"/>
    <mergeCell ref="A6:K6"/>
    <mergeCell ref="A8:K8"/>
    <mergeCell ref="A9:K9"/>
    <mergeCell ref="A11:K11"/>
    <mergeCell ref="J2:K2"/>
    <mergeCell ref="E14:H14"/>
    <mergeCell ref="E15:H15"/>
    <mergeCell ref="E16:H16"/>
    <mergeCell ref="E17:H17"/>
    <mergeCell ref="J43:K43"/>
    <mergeCell ref="H43:I43"/>
    <mergeCell ref="A43:G43"/>
    <mergeCell ref="E20:H20"/>
    <mergeCell ref="E21:H21"/>
    <mergeCell ref="E22:H22"/>
    <mergeCell ref="A25:K25"/>
    <mergeCell ref="A29:K29"/>
    <mergeCell ref="H35:I35"/>
    <mergeCell ref="J35:K35"/>
    <mergeCell ref="H41:I41"/>
    <mergeCell ref="J41:K41"/>
    <mergeCell ref="C60:G60"/>
    <mergeCell ref="J47:K47"/>
    <mergeCell ref="H47:I47"/>
    <mergeCell ref="A47:G47"/>
    <mergeCell ref="J51:K51"/>
    <mergeCell ref="H51:I51"/>
    <mergeCell ref="A51:G51"/>
    <mergeCell ref="A56:B56"/>
    <mergeCell ref="H56:K56"/>
    <mergeCell ref="C57:G57"/>
    <mergeCell ref="A59:B59"/>
    <mergeCell ref="H59:K59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06B58-882D-4A68-B6D2-06E3E1F23D27}">
  <dimension ref="A1:IK134"/>
  <sheetViews>
    <sheetView workbookViewId="0">
      <selection activeCell="G25" sqref="G2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129</v>
      </c>
      <c r="C12" s="1">
        <v>0</v>
      </c>
      <c r="D12" s="1">
        <f>ROW(A91)</f>
        <v>91</v>
      </c>
      <c r="E12" s="1">
        <v>0</v>
      </c>
      <c r="F12" s="52" t="s">
        <v>149</v>
      </c>
      <c r="G12" s="1" t="s">
        <v>150</v>
      </c>
      <c r="H12" s="1" t="s">
        <v>3</v>
      </c>
      <c r="I12" s="1">
        <v>0</v>
      </c>
      <c r="J12" s="1" t="s">
        <v>151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B91</f>
        <v>129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09-01-07</v>
      </c>
      <c r="G18" s="2" t="str">
        <f t="shared" si="0"/>
        <v>09-01-07 ПНР БКТП</v>
      </c>
      <c r="H18" s="2"/>
      <c r="I18" s="2"/>
      <c r="J18" s="2"/>
      <c r="K18" s="2"/>
      <c r="L18" s="2"/>
      <c r="M18" s="2"/>
      <c r="N18" s="2"/>
      <c r="O18" s="2">
        <f t="shared" ref="O18:AT18" si="1">O91</f>
        <v>291614.71000000002</v>
      </c>
      <c r="P18" s="2">
        <f t="shared" si="1"/>
        <v>0</v>
      </c>
      <c r="Q18" s="2">
        <f t="shared" si="1"/>
        <v>21551.75</v>
      </c>
      <c r="R18" s="2">
        <f t="shared" si="1"/>
        <v>4711.8</v>
      </c>
      <c r="S18" s="2">
        <f t="shared" si="1"/>
        <v>270062.96000000002</v>
      </c>
      <c r="T18" s="2">
        <f t="shared" si="1"/>
        <v>0</v>
      </c>
      <c r="U18" s="2">
        <f t="shared" si="1"/>
        <v>363.20000000000005</v>
      </c>
      <c r="V18" s="2">
        <f t="shared" si="1"/>
        <v>0</v>
      </c>
      <c r="W18" s="2">
        <f t="shared" si="1"/>
        <v>0</v>
      </c>
      <c r="X18" s="2">
        <f t="shared" si="1"/>
        <v>189044.07</v>
      </c>
      <c r="Y18" s="2">
        <f t="shared" si="1"/>
        <v>110725.81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598923.47</v>
      </c>
      <c r="AS18" s="2">
        <f t="shared" si="1"/>
        <v>0</v>
      </c>
      <c r="AT18" s="2">
        <f t="shared" si="1"/>
        <v>0</v>
      </c>
      <c r="AU18" s="2">
        <f t="shared" ref="AU18:BZ18" si="2">AU91</f>
        <v>598923.47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O61</f>
        <v>291614.71000000002</v>
      </c>
      <c r="P22" s="2">
        <f t="shared" si="8"/>
        <v>0</v>
      </c>
      <c r="Q22" s="2">
        <f t="shared" si="8"/>
        <v>21551.75</v>
      </c>
      <c r="R22" s="2">
        <f t="shared" si="8"/>
        <v>4711.8</v>
      </c>
      <c r="S22" s="2">
        <f t="shared" si="8"/>
        <v>270062.96000000002</v>
      </c>
      <c r="T22" s="2">
        <f t="shared" si="8"/>
        <v>0</v>
      </c>
      <c r="U22" s="2">
        <f t="shared" si="8"/>
        <v>363.20000000000005</v>
      </c>
      <c r="V22" s="2">
        <f t="shared" si="8"/>
        <v>0</v>
      </c>
      <c r="W22" s="2">
        <f t="shared" si="8"/>
        <v>0</v>
      </c>
      <c r="X22" s="2">
        <f t="shared" si="8"/>
        <v>189044.07</v>
      </c>
      <c r="Y22" s="2">
        <f t="shared" si="8"/>
        <v>110725.81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598923.47</v>
      </c>
      <c r="AS22" s="2">
        <f t="shared" si="8"/>
        <v>0</v>
      </c>
      <c r="AT22" s="2">
        <f t="shared" si="8"/>
        <v>0</v>
      </c>
      <c r="AU22" s="2">
        <f t="shared" ref="AU22:BZ22" si="9">AU61</f>
        <v>598923.47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18</v>
      </c>
      <c r="G24" s="1" t="s">
        <v>152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БКТП</v>
      </c>
      <c r="H26" s="2"/>
      <c r="I26" s="2"/>
      <c r="J26" s="2"/>
      <c r="K26" s="2"/>
      <c r="L26" s="2"/>
      <c r="M26" s="2"/>
      <c r="N26" s="2"/>
      <c r="O26" s="2">
        <f t="shared" ref="O26:AT26" si="15">O31</f>
        <v>291614.71000000002</v>
      </c>
      <c r="P26" s="2">
        <f t="shared" si="15"/>
        <v>0</v>
      </c>
      <c r="Q26" s="2">
        <f t="shared" si="15"/>
        <v>21551.75</v>
      </c>
      <c r="R26" s="2">
        <f t="shared" si="15"/>
        <v>4711.8</v>
      </c>
      <c r="S26" s="2">
        <f t="shared" si="15"/>
        <v>270062.96000000002</v>
      </c>
      <c r="T26" s="2">
        <f t="shared" si="15"/>
        <v>0</v>
      </c>
      <c r="U26" s="2">
        <f t="shared" si="15"/>
        <v>363.20000000000005</v>
      </c>
      <c r="V26" s="2">
        <f t="shared" si="15"/>
        <v>0</v>
      </c>
      <c r="W26" s="2">
        <f t="shared" si="15"/>
        <v>0</v>
      </c>
      <c r="X26" s="2">
        <f t="shared" si="15"/>
        <v>189044.07</v>
      </c>
      <c r="Y26" s="2">
        <f t="shared" si="15"/>
        <v>110725.81</v>
      </c>
      <c r="Z26" s="2">
        <f t="shared" si="15"/>
        <v>0</v>
      </c>
      <c r="AA26" s="2">
        <f t="shared" si="15"/>
        <v>0</v>
      </c>
      <c r="AB26" s="2">
        <f t="shared" si="15"/>
        <v>291614.71000000002</v>
      </c>
      <c r="AC26" s="2">
        <f t="shared" si="15"/>
        <v>0</v>
      </c>
      <c r="AD26" s="2">
        <f t="shared" si="15"/>
        <v>21551.75</v>
      </c>
      <c r="AE26" s="2">
        <f t="shared" si="15"/>
        <v>4711.8</v>
      </c>
      <c r="AF26" s="2">
        <f t="shared" si="15"/>
        <v>270062.96000000002</v>
      </c>
      <c r="AG26" s="2">
        <f t="shared" si="15"/>
        <v>0</v>
      </c>
      <c r="AH26" s="2">
        <f t="shared" si="15"/>
        <v>363.20000000000005</v>
      </c>
      <c r="AI26" s="2">
        <f t="shared" si="15"/>
        <v>0</v>
      </c>
      <c r="AJ26" s="2">
        <f t="shared" si="15"/>
        <v>0</v>
      </c>
      <c r="AK26" s="2">
        <f t="shared" si="15"/>
        <v>189044.07</v>
      </c>
      <c r="AL26" s="2">
        <f t="shared" si="15"/>
        <v>110725.81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598923.47</v>
      </c>
      <c r="AS26" s="2">
        <f t="shared" si="15"/>
        <v>0</v>
      </c>
      <c r="AT26" s="2">
        <f t="shared" si="15"/>
        <v>0</v>
      </c>
      <c r="AU26" s="2">
        <f t="shared" ref="AU26:BZ26" si="16">AU31</f>
        <v>598923.47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598923.47</v>
      </c>
      <c r="CB26" s="2">
        <f t="shared" si="17"/>
        <v>0</v>
      </c>
      <c r="CC26" s="2">
        <f t="shared" si="17"/>
        <v>0</v>
      </c>
      <c r="CD26" s="2">
        <f t="shared" si="17"/>
        <v>598923.47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19</v>
      </c>
      <c r="F28" t="s">
        <v>20</v>
      </c>
      <c r="G28" t="s">
        <v>21</v>
      </c>
      <c r="H28" t="s">
        <v>22</v>
      </c>
      <c r="I28">
        <v>1</v>
      </c>
      <c r="J28">
        <v>0</v>
      </c>
      <c r="K28">
        <v>1</v>
      </c>
      <c r="O28">
        <f>ROUND(CP28,2)</f>
        <v>270062.96000000002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270062.96000000002</v>
      </c>
      <c r="T28">
        <f>ROUND(CU28*I28,2)</f>
        <v>0</v>
      </c>
      <c r="U28">
        <f>CV28*I28</f>
        <v>363.20000000000005</v>
      </c>
      <c r="V28">
        <f>CW28*I28</f>
        <v>0</v>
      </c>
      <c r="W28">
        <f>ROUND(CX28*I28,2)</f>
        <v>0</v>
      </c>
      <c r="X28">
        <f>ROUND(CY28,2)</f>
        <v>189044.07</v>
      </c>
      <c r="Y28">
        <f>ROUND(CZ28,2)</f>
        <v>110725.81</v>
      </c>
      <c r="AA28">
        <v>59532580</v>
      </c>
      <c r="AB28">
        <f>ROUND((AC28+AD28+AF28),6)</f>
        <v>5786.6480000000001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ROUND(((EV28*0.8)),6)</f>
        <v>5786.6480000000001</v>
      </c>
      <c r="AG28">
        <f>ROUND((AP28),6)</f>
        <v>0</v>
      </c>
      <c r="AH28">
        <f>((EW28*0.8))</f>
        <v>363.20000000000005</v>
      </c>
      <c r="AI28">
        <f>(EX28)</f>
        <v>0</v>
      </c>
      <c r="AJ28">
        <f>(AS28)</f>
        <v>0</v>
      </c>
      <c r="AK28">
        <v>7233.31</v>
      </c>
      <c r="AL28">
        <v>0</v>
      </c>
      <c r="AM28">
        <v>0</v>
      </c>
      <c r="AN28">
        <v>0</v>
      </c>
      <c r="AO28">
        <v>7233.31</v>
      </c>
      <c r="AP28">
        <v>0</v>
      </c>
      <c r="AQ28">
        <v>454</v>
      </c>
      <c r="AR28">
        <v>0</v>
      </c>
      <c r="AS28">
        <v>0</v>
      </c>
      <c r="AT28">
        <v>70</v>
      </c>
      <c r="AU28">
        <v>41</v>
      </c>
      <c r="AV28">
        <v>1</v>
      </c>
      <c r="AW28">
        <v>1</v>
      </c>
      <c r="AZ28">
        <v>1</v>
      </c>
      <c r="BA28">
        <v>46.67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23</v>
      </c>
      <c r="BM28">
        <v>388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46.67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70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24</v>
      </c>
      <c r="CO28">
        <v>0</v>
      </c>
      <c r="CP28">
        <f>(P28+Q28+S28)</f>
        <v>270062.96000000002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270062.96000000002</v>
      </c>
      <c r="CU28">
        <f>AG28</f>
        <v>0</v>
      </c>
      <c r="CV28">
        <f>(AH28*AV28)</f>
        <v>363.20000000000005</v>
      </c>
      <c r="CW28">
        <f>AI28</f>
        <v>0</v>
      </c>
      <c r="CX28">
        <f>AJ28</f>
        <v>0</v>
      </c>
      <c r="CY28">
        <f>S28*(BZ28/100)</f>
        <v>189044.07200000001</v>
      </c>
      <c r="CZ28">
        <f>S28*(CA28/100)</f>
        <v>110725.81360000001</v>
      </c>
      <c r="DB28">
        <v>1</v>
      </c>
      <c r="DC28" t="s">
        <v>3</v>
      </c>
      <c r="DD28" t="s">
        <v>3</v>
      </c>
      <c r="DE28" t="s">
        <v>3</v>
      </c>
      <c r="DF28" t="s">
        <v>3</v>
      </c>
      <c r="DG28" t="s">
        <v>25</v>
      </c>
      <c r="DH28" t="s">
        <v>3</v>
      </c>
      <c r="DI28" t="s">
        <v>25</v>
      </c>
      <c r="DJ28" t="s">
        <v>3</v>
      </c>
      <c r="DK28" t="s">
        <v>3</v>
      </c>
      <c r="DL28" t="s">
        <v>3</v>
      </c>
      <c r="DM28" t="s">
        <v>3</v>
      </c>
      <c r="DN28">
        <v>75</v>
      </c>
      <c r="DO28">
        <v>70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58831783</v>
      </c>
      <c r="EF28">
        <v>50</v>
      </c>
      <c r="EG28" t="s">
        <v>26</v>
      </c>
      <c r="EH28">
        <v>0</v>
      </c>
      <c r="EI28" t="s">
        <v>3</v>
      </c>
      <c r="EJ28">
        <v>4</v>
      </c>
      <c r="EK28">
        <v>388</v>
      </c>
      <c r="EL28" t="s">
        <v>27</v>
      </c>
      <c r="EM28" t="s">
        <v>28</v>
      </c>
      <c r="EO28" t="s">
        <v>29</v>
      </c>
      <c r="EQ28">
        <v>0</v>
      </c>
      <c r="ER28">
        <v>7233.31</v>
      </c>
      <c r="ES28">
        <v>0</v>
      </c>
      <c r="ET28">
        <v>0</v>
      </c>
      <c r="EU28">
        <v>0</v>
      </c>
      <c r="EV28">
        <v>7233.31</v>
      </c>
      <c r="EW28">
        <v>454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75</v>
      </c>
      <c r="FY28">
        <v>70</v>
      </c>
      <c r="GA28" t="s">
        <v>3</v>
      </c>
      <c r="GD28">
        <v>0</v>
      </c>
      <c r="GF28">
        <v>-1025459363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569832.84</v>
      </c>
      <c r="GN28">
        <f>IF(OR(BI28=0,BI28=1),GM28-GX28,0)</f>
        <v>0</v>
      </c>
      <c r="GO28">
        <f>IF(BI28=2,GM28-GX28,0)</f>
        <v>0</v>
      </c>
      <c r="GP28">
        <f>IF(BI28=4,GM28-GX28,0)</f>
        <v>569832.84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E29" t="s">
        <v>30</v>
      </c>
      <c r="F29" t="s">
        <v>31</v>
      </c>
      <c r="G29" t="s">
        <v>32</v>
      </c>
      <c r="H29" t="s">
        <v>33</v>
      </c>
      <c r="I29">
        <v>8</v>
      </c>
      <c r="J29">
        <v>0</v>
      </c>
      <c r="K29">
        <v>8</v>
      </c>
      <c r="O29">
        <f>ROUND(CP29,2)</f>
        <v>21551.75</v>
      </c>
      <c r="P29">
        <f>ROUND((ROUND((AC29*AW29*I29),2)*BC29),2)</f>
        <v>0</v>
      </c>
      <c r="Q29">
        <f>(ROUND((ROUND(((ET29)*AV29*I29),2)*BB29),2)+ROUND((ROUND(((AE29-(EU29))*AV29*I29),2)*BS29),2))</f>
        <v>21551.75</v>
      </c>
      <c r="R29">
        <f>ROUND((ROUND((AE29*AV29*I29),2)*BS29),2)</f>
        <v>4711.8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59532580</v>
      </c>
      <c r="AB29">
        <f>ROUND((AC29+AD29+AF29),6)</f>
        <v>247.38</v>
      </c>
      <c r="AC29">
        <f>ROUND((ES29),6)</f>
        <v>0</v>
      </c>
      <c r="AD29">
        <f>ROUND((((ET29)-(EU29))+AE29),6)</f>
        <v>247.38</v>
      </c>
      <c r="AE29">
        <f>ROUND((EU29),6)</f>
        <v>12.62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247.38</v>
      </c>
      <c r="AL29">
        <v>0</v>
      </c>
      <c r="AM29">
        <v>247.38</v>
      </c>
      <c r="AN29">
        <v>12.62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10.89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2</v>
      </c>
      <c r="BI29">
        <v>4</v>
      </c>
      <c r="BJ29" t="s">
        <v>34</v>
      </c>
      <c r="BM29">
        <v>400001</v>
      </c>
      <c r="BN29">
        <v>0</v>
      </c>
      <c r="BO29" t="s">
        <v>31</v>
      </c>
      <c r="BP29">
        <v>1</v>
      </c>
      <c r="BQ29">
        <v>190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21551.75</v>
      </c>
      <c r="CQ29">
        <f>ROUND((ROUND((AC29*AW29*1),2)*BC29),2)</f>
        <v>0</v>
      </c>
      <c r="CR29">
        <f>(ROUND((ROUND(((ET29)*AV29*1),2)*BB29),2)+ROUND((ROUND(((AE29-(EU29))*AV29*1),2)*BS29),2))</f>
        <v>2693.97</v>
      </c>
      <c r="CS29">
        <f>ROUND((ROUND((AE29*AV29*1),2)*BS29),2)</f>
        <v>588.98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1011</v>
      </c>
      <c r="DV29" t="s">
        <v>33</v>
      </c>
      <c r="DW29" t="s">
        <v>33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58833208</v>
      </c>
      <c r="EF29">
        <v>190</v>
      </c>
      <c r="EG29" t="s">
        <v>35</v>
      </c>
      <c r="EH29">
        <v>0</v>
      </c>
      <c r="EI29" t="s">
        <v>3</v>
      </c>
      <c r="EJ29">
        <v>1</v>
      </c>
      <c r="EK29">
        <v>400001</v>
      </c>
      <c r="EL29" t="s">
        <v>36</v>
      </c>
      <c r="EM29" t="s">
        <v>37</v>
      </c>
      <c r="EO29" t="s">
        <v>3</v>
      </c>
      <c r="EQ29">
        <v>0</v>
      </c>
      <c r="ER29">
        <v>247.38</v>
      </c>
      <c r="ES29">
        <v>0</v>
      </c>
      <c r="ET29">
        <v>247.38</v>
      </c>
      <c r="EU29">
        <v>12.62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0</v>
      </c>
      <c r="FY29">
        <v>0</v>
      </c>
      <c r="GA29" t="s">
        <v>3</v>
      </c>
      <c r="GD29">
        <v>0</v>
      </c>
      <c r="GF29">
        <v>107682772</v>
      </c>
      <c r="GG29">
        <v>2</v>
      </c>
      <c r="GH29">
        <v>1</v>
      </c>
      <c r="GI29">
        <v>2</v>
      </c>
      <c r="GJ29">
        <v>0</v>
      </c>
      <c r="GK29">
        <f>ROUND(R29*(R12)/100,2)</f>
        <v>7538.88</v>
      </c>
      <c r="GL29">
        <f>ROUND(IF(AND(BH29=3,BI29=3,FS29&lt;&gt;0),P29,0),2)</f>
        <v>0</v>
      </c>
      <c r="GM29">
        <f>ROUND(O29+X29+Y29+GK29,2)+GX29</f>
        <v>29090.63</v>
      </c>
      <c r="GN29">
        <f>IF(OR(BI29=0,BI29=1),GM29-GX29,0)</f>
        <v>0</v>
      </c>
      <c r="GO29">
        <f>IF(BI29=2,GM29-GX29,0)</f>
        <v>0</v>
      </c>
      <c r="GP29">
        <f>IF(BI29=4,GM29-GX29,0)</f>
        <v>29090.63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ПНР БКТП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291614.71000000002</v>
      </c>
      <c r="P31" s="2">
        <f t="shared" si="21"/>
        <v>0</v>
      </c>
      <c r="Q31" s="2">
        <f t="shared" si="21"/>
        <v>21551.75</v>
      </c>
      <c r="R31" s="2">
        <f t="shared" si="21"/>
        <v>4711.8</v>
      </c>
      <c r="S31" s="2">
        <f t="shared" si="21"/>
        <v>270062.96000000002</v>
      </c>
      <c r="T31" s="2">
        <f t="shared" si="21"/>
        <v>0</v>
      </c>
      <c r="U31" s="2">
        <f>AH31</f>
        <v>363.20000000000005</v>
      </c>
      <c r="V31" s="2">
        <f>AI31</f>
        <v>0</v>
      </c>
      <c r="W31" s="2">
        <f>ROUND(AJ31,2)</f>
        <v>0</v>
      </c>
      <c r="X31" s="2">
        <f>ROUND(AK31,2)</f>
        <v>189044.07</v>
      </c>
      <c r="Y31" s="2">
        <f>ROUND(AL31,2)</f>
        <v>110725.81</v>
      </c>
      <c r="Z31" s="2"/>
      <c r="AA31" s="2"/>
      <c r="AB31" s="2">
        <f>ROUND(SUMIF(AA28:AA29,"=59532580",O28:O29),2)</f>
        <v>291614.71000000002</v>
      </c>
      <c r="AC31" s="2">
        <f>ROUND(SUMIF(AA28:AA29,"=59532580",P28:P29),2)</f>
        <v>0</v>
      </c>
      <c r="AD31" s="2">
        <f>ROUND(SUMIF(AA28:AA29,"=59532580",Q28:Q29),2)</f>
        <v>21551.75</v>
      </c>
      <c r="AE31" s="2">
        <f>ROUND(SUMIF(AA28:AA29,"=59532580",R28:R29),2)</f>
        <v>4711.8</v>
      </c>
      <c r="AF31" s="2">
        <f>ROUND(SUMIF(AA28:AA29,"=59532580",S28:S29),2)</f>
        <v>270062.96000000002</v>
      </c>
      <c r="AG31" s="2">
        <f>ROUND(SUMIF(AA28:AA29,"=59532580",T28:T29),2)</f>
        <v>0</v>
      </c>
      <c r="AH31" s="2">
        <f>SUMIF(AA28:AA29,"=59532580",U28:U29)</f>
        <v>363.20000000000005</v>
      </c>
      <c r="AI31" s="2">
        <f>SUMIF(AA28:AA29,"=59532580",V28:V29)</f>
        <v>0</v>
      </c>
      <c r="AJ31" s="2">
        <f>ROUND(SUMIF(AA28:AA29,"=59532580",W28:W29),2)</f>
        <v>0</v>
      </c>
      <c r="AK31" s="2">
        <f>ROUND(SUMIF(AA28:AA29,"=59532580",X28:X29),2)</f>
        <v>189044.07</v>
      </c>
      <c r="AL31" s="2">
        <f>ROUND(SUMIF(AA28:AA29,"=59532580",Y28:Y29),2)</f>
        <v>110725.81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598923.47</v>
      </c>
      <c r="AS31" s="2">
        <f t="shared" si="22"/>
        <v>0</v>
      </c>
      <c r="AT31" s="2">
        <f t="shared" si="22"/>
        <v>0</v>
      </c>
      <c r="AU31" s="2">
        <f t="shared" si="22"/>
        <v>598923.47</v>
      </c>
      <c r="AV31" s="2">
        <f t="shared" si="22"/>
        <v>0</v>
      </c>
      <c r="AW31" s="2">
        <f t="shared" si="22"/>
        <v>0</v>
      </c>
      <c r="AX31" s="2">
        <f t="shared" si="22"/>
        <v>0</v>
      </c>
      <c r="AY31" s="2">
        <f t="shared" si="22"/>
        <v>0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ROUND(SUMIF(AA28:AA29,"=59532580",FQ28:FQ29),2)</f>
        <v>0</v>
      </c>
      <c r="BY31" s="2">
        <f>ROUND(SUMIF(AA28:AA29,"=59532580",FR28:FR29),2)</f>
        <v>0</v>
      </c>
      <c r="BZ31" s="2">
        <f>ROUND(SUMIF(AA28:AA29,"=59532580",GL28:GL29),2)</f>
        <v>0</v>
      </c>
      <c r="CA31" s="2">
        <f>ROUND(SUMIF(AA28:AA29,"=59532580",GM28:GM29),2)</f>
        <v>598923.47</v>
      </c>
      <c r="CB31" s="2">
        <f>ROUND(SUMIF(AA28:AA29,"=59532580",GN28:GN29),2)</f>
        <v>0</v>
      </c>
      <c r="CC31" s="2">
        <f>ROUND(SUMIF(AA28:AA29,"=59532580",GO28:GO29),2)</f>
        <v>0</v>
      </c>
      <c r="CD31" s="2">
        <f>ROUND(SUMIF(AA28:AA29,"=59532580",GP28:GP29),2)</f>
        <v>598923.47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ROUND(SUMIF(AA28:AA29,"=59532580",GX28:GX29),2)</f>
        <v>0</v>
      </c>
      <c r="CK31" s="2">
        <f>ROUND(SUMIF(AA28:AA29,"=59532580",GY28:GY29),2)</f>
        <v>0</v>
      </c>
      <c r="CL31" s="2">
        <f>ROUND(SUMIF(AA28:AA29,"=59532580",GZ28:GZ29),2)</f>
        <v>0</v>
      </c>
      <c r="CM31" s="2">
        <f>ROUND(SUMIF(AA28:AA29,"=59532580",HD28:HD29),2)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291614.71000000002</v>
      </c>
      <c r="G33" s="4" t="s">
        <v>38</v>
      </c>
      <c r="H33" s="4" t="s">
        <v>39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291614.71000000002</v>
      </c>
      <c r="X33" s="4">
        <v>1</v>
      </c>
      <c r="Y33" s="4">
        <v>291614.71000000002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40</v>
      </c>
      <c r="H34" s="4" t="s">
        <v>41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42</v>
      </c>
      <c r="H35" s="4" t="s">
        <v>43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44</v>
      </c>
      <c r="H36" s="4" t="s">
        <v>45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46</v>
      </c>
      <c r="H37" s="4" t="s">
        <v>47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48</v>
      </c>
      <c r="H38" s="4" t="s">
        <v>49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50</v>
      </c>
      <c r="H39" s="4" t="s">
        <v>51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52</v>
      </c>
      <c r="H40" s="4" t="s">
        <v>53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54</v>
      </c>
      <c r="H41" s="4" t="s">
        <v>55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56</v>
      </c>
      <c r="H42" s="4" t="s">
        <v>57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21551.75</v>
      </c>
      <c r="G43" s="4" t="s">
        <v>58</v>
      </c>
      <c r="H43" s="4" t="s">
        <v>59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21551.75</v>
      </c>
      <c r="X43" s="4">
        <v>1</v>
      </c>
      <c r="Y43" s="4">
        <v>21551.75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60</v>
      </c>
      <c r="H44" s="4" t="s">
        <v>61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4711.8</v>
      </c>
      <c r="G45" s="4" t="s">
        <v>62</v>
      </c>
      <c r="H45" s="4" t="s">
        <v>63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4711.8</v>
      </c>
      <c r="X45" s="4">
        <v>1</v>
      </c>
      <c r="Y45" s="4">
        <v>4711.8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270062.96000000002</v>
      </c>
      <c r="G46" s="4" t="s">
        <v>64</v>
      </c>
      <c r="H46" s="4" t="s">
        <v>65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270062.96000000002</v>
      </c>
      <c r="X46" s="4">
        <v>1</v>
      </c>
      <c r="Y46" s="4">
        <v>270062.96000000002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66</v>
      </c>
      <c r="H47" s="4" t="s">
        <v>67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68</v>
      </c>
      <c r="H48" s="4" t="s">
        <v>69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70</v>
      </c>
      <c r="H49" s="4" t="s">
        <v>71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598923.47</v>
      </c>
      <c r="G50" s="4" t="s">
        <v>72</v>
      </c>
      <c r="H50" s="4" t="s">
        <v>73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598923.47</v>
      </c>
      <c r="X50" s="4">
        <v>1</v>
      </c>
      <c r="Y50" s="4">
        <v>598923.47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74</v>
      </c>
      <c r="H51" s="4" t="s">
        <v>75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76</v>
      </c>
      <c r="H52" s="4" t="s">
        <v>77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363.20000000000005</v>
      </c>
      <c r="G53" s="4" t="s">
        <v>78</v>
      </c>
      <c r="H53" s="4" t="s">
        <v>79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363.2</v>
      </c>
      <c r="X53" s="4">
        <v>1</v>
      </c>
      <c r="Y53" s="4">
        <v>363.2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80</v>
      </c>
      <c r="H54" s="4" t="s">
        <v>81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82</v>
      </c>
      <c r="H55" s="4" t="s">
        <v>83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84</v>
      </c>
      <c r="H56" s="4" t="s">
        <v>85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189044.07</v>
      </c>
      <c r="G57" s="4" t="s">
        <v>86</v>
      </c>
      <c r="H57" s="4" t="s">
        <v>87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189044.07</v>
      </c>
      <c r="X57" s="4">
        <v>1</v>
      </c>
      <c r="Y57" s="4">
        <v>189044.07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110725.81</v>
      </c>
      <c r="G58" s="4" t="s">
        <v>88</v>
      </c>
      <c r="H58" s="4" t="s">
        <v>89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110725.81</v>
      </c>
      <c r="X58" s="4">
        <v>1</v>
      </c>
      <c r="Y58" s="4">
        <v>110725.81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598923.47</v>
      </c>
      <c r="G59" s="4" t="s">
        <v>90</v>
      </c>
      <c r="H59" s="4" t="s">
        <v>91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598923.47</v>
      </c>
      <c r="X59" s="4">
        <v>1</v>
      </c>
      <c r="Y59" s="4">
        <v>598923.47</v>
      </c>
      <c r="Z59" s="4"/>
      <c r="AA59" s="4"/>
      <c r="AB59" s="4"/>
    </row>
    <row r="61" spans="1:206" x14ac:dyDescent="0.2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/>
      </c>
      <c r="G61" s="2" t="str">
        <f>IF(G20&lt;&gt;"",G20,"")</f>
        <v>Новая локальная смета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3">ROUND(O31+AB61,2)</f>
        <v>291614.71000000002</v>
      </c>
      <c r="P61" s="2">
        <f t="shared" si="23"/>
        <v>0</v>
      </c>
      <c r="Q61" s="2">
        <f t="shared" si="23"/>
        <v>21551.75</v>
      </c>
      <c r="R61" s="2">
        <f t="shared" si="23"/>
        <v>4711.8</v>
      </c>
      <c r="S61" s="2">
        <f t="shared" si="23"/>
        <v>270062.96000000002</v>
      </c>
      <c r="T61" s="2">
        <f t="shared" si="23"/>
        <v>0</v>
      </c>
      <c r="U61" s="2">
        <f>U31+AH61</f>
        <v>363.20000000000005</v>
      </c>
      <c r="V61" s="2">
        <f>V31+AI61</f>
        <v>0</v>
      </c>
      <c r="W61" s="2">
        <f>ROUND(W31+AJ61,2)</f>
        <v>0</v>
      </c>
      <c r="X61" s="2">
        <f>ROUND(X31+AK61,2)</f>
        <v>189044.07</v>
      </c>
      <c r="Y61" s="2">
        <f>ROUND(Y31+AL61,2)</f>
        <v>110725.81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4">ROUND(AO31+BX61,2)</f>
        <v>0</v>
      </c>
      <c r="AP61" s="2">
        <f t="shared" si="24"/>
        <v>0</v>
      </c>
      <c r="AQ61" s="2">
        <f t="shared" si="24"/>
        <v>0</v>
      </c>
      <c r="AR61" s="2">
        <f t="shared" si="24"/>
        <v>598923.47</v>
      </c>
      <c r="AS61" s="2">
        <f t="shared" si="24"/>
        <v>0</v>
      </c>
      <c r="AT61" s="2">
        <f t="shared" si="24"/>
        <v>0</v>
      </c>
      <c r="AU61" s="2">
        <f t="shared" si="24"/>
        <v>598923.47</v>
      </c>
      <c r="AV61" s="2">
        <f t="shared" si="24"/>
        <v>0</v>
      </c>
      <c r="AW61" s="2">
        <f t="shared" si="24"/>
        <v>0</v>
      </c>
      <c r="AX61" s="2">
        <f t="shared" si="24"/>
        <v>0</v>
      </c>
      <c r="AY61" s="2">
        <f t="shared" si="24"/>
        <v>0</v>
      </c>
      <c r="AZ61" s="2">
        <f t="shared" si="24"/>
        <v>0</v>
      </c>
      <c r="BA61" s="2">
        <f t="shared" si="24"/>
        <v>0</v>
      </c>
      <c r="BB61" s="2">
        <f t="shared" si="24"/>
        <v>0</v>
      </c>
      <c r="BC61" s="2">
        <f t="shared" si="24"/>
        <v>0</v>
      </c>
      <c r="BD61" s="2">
        <f t="shared" si="24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291614.71000000002</v>
      </c>
      <c r="G63" s="4" t="s">
        <v>38</v>
      </c>
      <c r="H63" s="4" t="s">
        <v>39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291614.71000000002</v>
      </c>
      <c r="X63" s="4">
        <v>1</v>
      </c>
      <c r="Y63" s="4">
        <v>291614.71000000002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40</v>
      </c>
      <c r="H64" s="4" t="s">
        <v>41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42</v>
      </c>
      <c r="H65" s="4" t="s">
        <v>43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44</v>
      </c>
      <c r="H66" s="4" t="s">
        <v>45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46</v>
      </c>
      <c r="H67" s="4" t="s">
        <v>47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48</v>
      </c>
      <c r="H68" s="4" t="s">
        <v>49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50</v>
      </c>
      <c r="H69" s="4" t="s">
        <v>51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52</v>
      </c>
      <c r="H70" s="4" t="s">
        <v>53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54</v>
      </c>
      <c r="H71" s="4" t="s">
        <v>55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56</v>
      </c>
      <c r="H72" s="4" t="s">
        <v>57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21551.75</v>
      </c>
      <c r="G73" s="4" t="s">
        <v>58</v>
      </c>
      <c r="H73" s="4" t="s">
        <v>59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21551.75</v>
      </c>
      <c r="X73" s="4">
        <v>1</v>
      </c>
      <c r="Y73" s="4">
        <v>21551.75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60</v>
      </c>
      <c r="H74" s="4" t="s">
        <v>61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4711.8</v>
      </c>
      <c r="G75" s="4" t="s">
        <v>62</v>
      </c>
      <c r="H75" s="4" t="s">
        <v>63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4711.8</v>
      </c>
      <c r="X75" s="4">
        <v>1</v>
      </c>
      <c r="Y75" s="4">
        <v>4711.8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270062.96000000002</v>
      </c>
      <c r="G76" s="4" t="s">
        <v>64</v>
      </c>
      <c r="H76" s="4" t="s">
        <v>65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270062.96000000002</v>
      </c>
      <c r="X76" s="4">
        <v>1</v>
      </c>
      <c r="Y76" s="4">
        <v>270062.96000000002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66</v>
      </c>
      <c r="H77" s="4" t="s">
        <v>67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0</v>
      </c>
      <c r="G78" s="4" t="s">
        <v>68</v>
      </c>
      <c r="H78" s="4" t="s">
        <v>69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70</v>
      </c>
      <c r="H79" s="4" t="s">
        <v>71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598923.47</v>
      </c>
      <c r="G80" s="4" t="s">
        <v>72</v>
      </c>
      <c r="H80" s="4" t="s">
        <v>73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598923.47</v>
      </c>
      <c r="X80" s="4">
        <v>1</v>
      </c>
      <c r="Y80" s="4">
        <v>598923.47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74</v>
      </c>
      <c r="H81" s="4" t="s">
        <v>75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76</v>
      </c>
      <c r="H82" s="4" t="s">
        <v>77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Source!U61</f>
        <v>363.20000000000005</v>
      </c>
      <c r="G83" s="4" t="s">
        <v>78</v>
      </c>
      <c r="H83" s="4" t="s">
        <v>79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363.2</v>
      </c>
      <c r="X83" s="4">
        <v>1</v>
      </c>
      <c r="Y83" s="4">
        <v>363.2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</v>
      </c>
      <c r="G84" s="4" t="s">
        <v>80</v>
      </c>
      <c r="H84" s="4" t="s">
        <v>81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82</v>
      </c>
      <c r="H85" s="4" t="s">
        <v>83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84</v>
      </c>
      <c r="H86" s="4" t="s">
        <v>85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189044.07</v>
      </c>
      <c r="G87" s="4" t="s">
        <v>86</v>
      </c>
      <c r="H87" s="4" t="s">
        <v>87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189044.07</v>
      </c>
      <c r="X87" s="4">
        <v>1</v>
      </c>
      <c r="Y87" s="4">
        <v>189044.07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110725.81</v>
      </c>
      <c r="G88" s="4" t="s">
        <v>88</v>
      </c>
      <c r="H88" s="4" t="s">
        <v>89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110725.81</v>
      </c>
      <c r="X88" s="4">
        <v>1</v>
      </c>
      <c r="Y88" s="4">
        <v>110725.81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598923.47</v>
      </c>
      <c r="G89" s="4" t="s">
        <v>90</v>
      </c>
      <c r="H89" s="4" t="s">
        <v>91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598923.47</v>
      </c>
      <c r="X89" s="4">
        <v>1</v>
      </c>
      <c r="Y89" s="4">
        <v>598923.47</v>
      </c>
      <c r="Z89" s="4"/>
      <c r="AA89" s="4"/>
      <c r="AB89" s="4"/>
    </row>
    <row r="91" spans="1:206" x14ac:dyDescent="0.2">
      <c r="A91" s="2">
        <v>51</v>
      </c>
      <c r="B91" s="2">
        <f>B12</f>
        <v>129</v>
      </c>
      <c r="C91" s="2">
        <f>A12</f>
        <v>1</v>
      </c>
      <c r="D91" s="2">
        <f>ROW(A12)</f>
        <v>12</v>
      </c>
      <c r="E91" s="2"/>
      <c r="F91" s="2" t="str">
        <f>IF(F12&lt;&gt;"",F12,"")</f>
        <v>09-01-07</v>
      </c>
      <c r="G91" s="2" t="str">
        <f>IF(G12&lt;&gt;"",G12,"")</f>
        <v>09-01-07 ПНР БКТП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25">ROUND(O61,2)</f>
        <v>291614.71000000002</v>
      </c>
      <c r="P91" s="2">
        <f t="shared" si="25"/>
        <v>0</v>
      </c>
      <c r="Q91" s="2">
        <f t="shared" si="25"/>
        <v>21551.75</v>
      </c>
      <c r="R91" s="2">
        <f t="shared" si="25"/>
        <v>4711.8</v>
      </c>
      <c r="S91" s="2">
        <f t="shared" si="25"/>
        <v>270062.96000000002</v>
      </c>
      <c r="T91" s="2">
        <f t="shared" si="25"/>
        <v>0</v>
      </c>
      <c r="U91" s="2">
        <f>U61</f>
        <v>363.20000000000005</v>
      </c>
      <c r="V91" s="2">
        <f>V61</f>
        <v>0</v>
      </c>
      <c r="W91" s="2">
        <f>ROUND(W61,2)</f>
        <v>0</v>
      </c>
      <c r="X91" s="2">
        <f>ROUND(X61,2)</f>
        <v>189044.07</v>
      </c>
      <c r="Y91" s="2">
        <f>ROUND(Y61,2)</f>
        <v>110725.81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26">ROUND(AO61,2)</f>
        <v>0</v>
      </c>
      <c r="AP91" s="2">
        <f t="shared" si="26"/>
        <v>0</v>
      </c>
      <c r="AQ91" s="2">
        <f t="shared" si="26"/>
        <v>0</v>
      </c>
      <c r="AR91" s="2">
        <f t="shared" si="26"/>
        <v>598923.47</v>
      </c>
      <c r="AS91" s="2">
        <f t="shared" si="26"/>
        <v>0</v>
      </c>
      <c r="AT91" s="2">
        <f t="shared" si="26"/>
        <v>0</v>
      </c>
      <c r="AU91" s="2">
        <f t="shared" si="26"/>
        <v>598923.47</v>
      </c>
      <c r="AV91" s="2">
        <f t="shared" si="26"/>
        <v>0</v>
      </c>
      <c r="AW91" s="2">
        <f t="shared" si="26"/>
        <v>0</v>
      </c>
      <c r="AX91" s="2">
        <f t="shared" si="26"/>
        <v>0</v>
      </c>
      <c r="AY91" s="2">
        <f t="shared" si="26"/>
        <v>0</v>
      </c>
      <c r="AZ91" s="2">
        <f t="shared" si="26"/>
        <v>0</v>
      </c>
      <c r="BA91" s="2">
        <f t="shared" si="26"/>
        <v>0</v>
      </c>
      <c r="BB91" s="2">
        <f t="shared" si="26"/>
        <v>0</v>
      </c>
      <c r="BC91" s="2">
        <f t="shared" si="26"/>
        <v>0</v>
      </c>
      <c r="BD91" s="2">
        <f t="shared" si="26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291614.71000000002</v>
      </c>
      <c r="G93" s="4" t="s">
        <v>38</v>
      </c>
      <c r="H93" s="4" t="s">
        <v>39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291614.71000000002</v>
      </c>
      <c r="X93" s="4">
        <v>1</v>
      </c>
      <c r="Y93" s="4">
        <v>291614.71000000002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0</v>
      </c>
      <c r="G94" s="4" t="s">
        <v>40</v>
      </c>
      <c r="H94" s="4" t="s">
        <v>41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42</v>
      </c>
      <c r="H95" s="4" t="s">
        <v>43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0</v>
      </c>
      <c r="G96" s="4" t="s">
        <v>44</v>
      </c>
      <c r="H96" s="4" t="s">
        <v>45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0</v>
      </c>
      <c r="G97" s="4" t="s">
        <v>46</v>
      </c>
      <c r="H97" s="4" t="s">
        <v>47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48</v>
      </c>
      <c r="H98" s="4" t="s">
        <v>49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0</v>
      </c>
      <c r="G99" s="4" t="s">
        <v>50</v>
      </c>
      <c r="H99" s="4" t="s">
        <v>51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52</v>
      </c>
      <c r="H100" s="4" t="s">
        <v>53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54</v>
      </c>
      <c r="H101" s="4" t="s">
        <v>55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56</v>
      </c>
      <c r="H102" s="4" t="s">
        <v>57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21551.75</v>
      </c>
      <c r="G103" s="4" t="s">
        <v>58</v>
      </c>
      <c r="H103" s="4" t="s">
        <v>59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21551.75</v>
      </c>
      <c r="X103" s="4">
        <v>1</v>
      </c>
      <c r="Y103" s="4">
        <v>21551.75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60</v>
      </c>
      <c r="H104" s="4" t="s">
        <v>61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4711.8</v>
      </c>
      <c r="G105" s="4" t="s">
        <v>62</v>
      </c>
      <c r="H105" s="4" t="s">
        <v>63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4711.8</v>
      </c>
      <c r="X105" s="4">
        <v>1</v>
      </c>
      <c r="Y105" s="4">
        <v>4711.8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270062.96000000002</v>
      </c>
      <c r="G106" s="4" t="s">
        <v>64</v>
      </c>
      <c r="H106" s="4" t="s">
        <v>65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270062.96000000002</v>
      </c>
      <c r="X106" s="4">
        <v>1</v>
      </c>
      <c r="Y106" s="4">
        <v>270062.96000000002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66</v>
      </c>
      <c r="H107" s="4" t="s">
        <v>67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0</v>
      </c>
      <c r="G108" s="4" t="s">
        <v>68</v>
      </c>
      <c r="H108" s="4" t="s">
        <v>69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0</v>
      </c>
      <c r="G109" s="4" t="s">
        <v>70</v>
      </c>
      <c r="H109" s="4" t="s">
        <v>71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598923.47</v>
      </c>
      <c r="G110" s="4" t="s">
        <v>72</v>
      </c>
      <c r="H110" s="4" t="s">
        <v>73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598923.47</v>
      </c>
      <c r="X110" s="4">
        <v>1</v>
      </c>
      <c r="Y110" s="4">
        <v>598923.47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74</v>
      </c>
      <c r="H111" s="4" t="s">
        <v>75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76</v>
      </c>
      <c r="H112" s="4" t="s">
        <v>77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Source!U91</f>
        <v>363.20000000000005</v>
      </c>
      <c r="G113" s="4" t="s">
        <v>78</v>
      </c>
      <c r="H113" s="4" t="s">
        <v>79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-1</v>
      </c>
      <c r="P113" s="4"/>
      <c r="Q113" s="4"/>
      <c r="R113" s="4"/>
      <c r="S113" s="4"/>
      <c r="T113" s="4"/>
      <c r="U113" s="4"/>
      <c r="V113" s="4"/>
      <c r="W113" s="4">
        <v>363.2</v>
      </c>
      <c r="X113" s="4">
        <v>1</v>
      </c>
      <c r="Y113" s="4">
        <v>363.2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Source!V91</f>
        <v>0</v>
      </c>
      <c r="G114" s="4" t="s">
        <v>80</v>
      </c>
      <c r="H114" s="4" t="s">
        <v>81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-1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82</v>
      </c>
      <c r="H115" s="4" t="s">
        <v>83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84</v>
      </c>
      <c r="H116" s="4" t="s">
        <v>85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189044.07</v>
      </c>
      <c r="G117" s="4" t="s">
        <v>86</v>
      </c>
      <c r="H117" s="4" t="s">
        <v>87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189044.07</v>
      </c>
      <c r="X117" s="4">
        <v>1</v>
      </c>
      <c r="Y117" s="4">
        <v>189044.07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110725.81</v>
      </c>
      <c r="G118" s="4" t="s">
        <v>88</v>
      </c>
      <c r="H118" s="4" t="s">
        <v>89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110725.81</v>
      </c>
      <c r="X118" s="4">
        <v>1</v>
      </c>
      <c r="Y118" s="4">
        <v>110725.81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598923.47</v>
      </c>
      <c r="G119" s="4" t="s">
        <v>90</v>
      </c>
      <c r="H119" s="4" t="s">
        <v>91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598923.47</v>
      </c>
      <c r="X119" s="4">
        <v>1</v>
      </c>
      <c r="Y119" s="4">
        <v>598923.47</v>
      </c>
      <c r="Z119" s="4"/>
      <c r="AA119" s="4"/>
      <c r="AB119" s="4"/>
    </row>
    <row r="121" spans="1:28" x14ac:dyDescent="0.2">
      <c r="A121">
        <v>71</v>
      </c>
      <c r="B121">
        <v>1</v>
      </c>
      <c r="D121">
        <v>388</v>
      </c>
      <c r="E121">
        <v>42225187</v>
      </c>
      <c r="F121" t="s">
        <v>3</v>
      </c>
      <c r="G121" t="s">
        <v>3</v>
      </c>
      <c r="H121">
        <v>-1</v>
      </c>
      <c r="I121">
        <v>-1</v>
      </c>
    </row>
    <row r="124" spans="1:28" x14ac:dyDescent="0.2">
      <c r="A124">
        <v>70</v>
      </c>
      <c r="B124">
        <v>1</v>
      </c>
      <c r="D124">
        <v>1</v>
      </c>
      <c r="E124" t="s">
        <v>92</v>
      </c>
      <c r="F124" t="s">
        <v>93</v>
      </c>
      <c r="G124">
        <v>0</v>
      </c>
      <c r="H124">
        <v>0</v>
      </c>
      <c r="I124" t="s">
        <v>3</v>
      </c>
      <c r="J124">
        <v>1</v>
      </c>
      <c r="K124">
        <v>0</v>
      </c>
      <c r="L124" t="s">
        <v>3</v>
      </c>
      <c r="M124" t="s">
        <v>3</v>
      </c>
      <c r="N124">
        <v>0</v>
      </c>
      <c r="P124" t="s">
        <v>3</v>
      </c>
    </row>
    <row r="125" spans="1:28" x14ac:dyDescent="0.2">
      <c r="A125">
        <v>70</v>
      </c>
      <c r="B125">
        <v>1</v>
      </c>
      <c r="D125">
        <v>2</v>
      </c>
      <c r="E125" t="s">
        <v>94</v>
      </c>
      <c r="F125" t="s">
        <v>95</v>
      </c>
      <c r="G125">
        <v>1</v>
      </c>
      <c r="H125">
        <v>0</v>
      </c>
      <c r="I125" t="s">
        <v>3</v>
      </c>
      <c r="J125">
        <v>1</v>
      </c>
      <c r="K125">
        <v>0</v>
      </c>
      <c r="L125" t="s">
        <v>3</v>
      </c>
      <c r="M125" t="s">
        <v>3</v>
      </c>
      <c r="N125">
        <v>0</v>
      </c>
      <c r="P125" t="s">
        <v>3</v>
      </c>
    </row>
    <row r="127" spans="1:28" x14ac:dyDescent="0.2">
      <c r="A127">
        <v>-1</v>
      </c>
    </row>
    <row r="129" spans="1:50" x14ac:dyDescent="0.2">
      <c r="A129" s="3">
        <v>75</v>
      </c>
      <c r="B129" s="3" t="s">
        <v>96</v>
      </c>
      <c r="C129" s="3">
        <v>2025</v>
      </c>
      <c r="D129" s="3">
        <v>0</v>
      </c>
      <c r="E129" s="3">
        <v>1</v>
      </c>
      <c r="F129" s="3"/>
      <c r="G129" s="3">
        <v>0</v>
      </c>
      <c r="H129" s="3">
        <v>2</v>
      </c>
      <c r="I129" s="3">
        <v>1</v>
      </c>
      <c r="J129" s="3">
        <v>1</v>
      </c>
      <c r="K129" s="3">
        <v>95</v>
      </c>
      <c r="L129" s="3">
        <v>65</v>
      </c>
      <c r="M129" s="3">
        <v>0</v>
      </c>
      <c r="N129" s="3">
        <v>59532580</v>
      </c>
      <c r="O129" s="3">
        <v>1</v>
      </c>
    </row>
    <row r="130" spans="1:50" x14ac:dyDescent="0.2">
      <c r="A130" s="5">
        <v>1</v>
      </c>
      <c r="B130" s="5" t="s">
        <v>97</v>
      </c>
      <c r="C130" s="5" t="s">
        <v>98</v>
      </c>
      <c r="D130" s="5">
        <v>2025</v>
      </c>
      <c r="E130" s="5">
        <v>1</v>
      </c>
      <c r="F130" s="5">
        <v>1</v>
      </c>
      <c r="G130" s="5">
        <v>1</v>
      </c>
      <c r="H130" s="5">
        <v>0</v>
      </c>
      <c r="I130" s="5">
        <v>2</v>
      </c>
      <c r="J130" s="5">
        <v>1</v>
      </c>
      <c r="K130" s="5">
        <v>1</v>
      </c>
      <c r="L130" s="5">
        <v>1</v>
      </c>
      <c r="M130" s="5">
        <v>1</v>
      </c>
      <c r="N130" s="5">
        <v>1</v>
      </c>
      <c r="O130" s="5">
        <v>1</v>
      </c>
      <c r="P130" s="5">
        <v>1</v>
      </c>
      <c r="Q130" s="5">
        <v>1</v>
      </c>
      <c r="R130" s="5" t="s">
        <v>3</v>
      </c>
      <c r="S130" s="5" t="s">
        <v>3</v>
      </c>
      <c r="T130" s="5" t="s">
        <v>3</v>
      </c>
      <c r="U130" s="5" t="s">
        <v>3</v>
      </c>
      <c r="V130" s="5" t="s">
        <v>3</v>
      </c>
      <c r="W130" s="5" t="s">
        <v>3</v>
      </c>
      <c r="X130" s="5" t="s">
        <v>3</v>
      </c>
      <c r="Y130" s="5" t="s">
        <v>3</v>
      </c>
      <c r="Z130" s="5" t="s">
        <v>3</v>
      </c>
      <c r="AA130" s="5" t="s">
        <v>99</v>
      </c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>
        <v>59532581</v>
      </c>
      <c r="AO130" s="5"/>
      <c r="AP130" s="5"/>
      <c r="AQ130" s="5"/>
      <c r="AR130" s="5"/>
      <c r="AS130" s="5"/>
      <c r="AT130" s="5"/>
      <c r="AU130" s="5"/>
      <c r="AV130" s="5"/>
      <c r="AW130" s="5"/>
      <c r="AX130" s="5"/>
    </row>
    <row r="134" spans="1:50" x14ac:dyDescent="0.2">
      <c r="A134">
        <v>65</v>
      </c>
      <c r="C134">
        <v>1</v>
      </c>
      <c r="D134">
        <v>0</v>
      </c>
      <c r="E13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B8A2C-BC7E-4021-B250-B2DFC51D41FE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59532580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ROUND((Source!F78)/1000,2)</f>
        <v>0</v>
      </c>
      <c r="F16" s="7">
        <f>ROUND((Source!F79)/1000,2)</f>
        <v>0</v>
      </c>
      <c r="G16" s="7">
        <f>ROUND((Source!F70)/1000,2)</f>
        <v>0</v>
      </c>
      <c r="H16" s="7">
        <f>ROUND((Source!F80)/1000+(Source!F81)/1000,2)</f>
        <v>598.91999999999996</v>
      </c>
      <c r="I16" s="7">
        <f>E16+F16+G16+H16</f>
        <v>598.91999999999996</v>
      </c>
      <c r="J16" s="7">
        <f>ROUND((Source!F76+Source!F75)/1000,2)</f>
        <v>274.77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291614.71000000002</v>
      </c>
      <c r="AU16" s="7">
        <v>0</v>
      </c>
      <c r="AV16" s="7">
        <v>0</v>
      </c>
      <c r="AW16" s="7">
        <v>0</v>
      </c>
      <c r="AX16" s="7">
        <v>0</v>
      </c>
      <c r="AY16" s="7">
        <v>21551.75</v>
      </c>
      <c r="AZ16" s="7">
        <v>4711.8</v>
      </c>
      <c r="BA16" s="7">
        <v>270062.96000000002</v>
      </c>
      <c r="BB16" s="7">
        <v>0</v>
      </c>
      <c r="BC16" s="7">
        <v>0</v>
      </c>
      <c r="BD16" s="7">
        <v>598923.47</v>
      </c>
      <c r="BE16" s="7">
        <v>0</v>
      </c>
      <c r="BF16" s="7">
        <v>363.2</v>
      </c>
      <c r="BG16" s="7">
        <v>0</v>
      </c>
      <c r="BH16" s="7">
        <v>0</v>
      </c>
      <c r="BI16" s="7">
        <v>189044.07</v>
      </c>
      <c r="BJ16" s="7">
        <v>110725.81</v>
      </c>
      <c r="BK16" s="7">
        <v>598923.47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598.91999999999996</v>
      </c>
      <c r="I18" s="8">
        <f>SUMIF(A16:A17,3,I16:I17)</f>
        <v>598.91999999999996</v>
      </c>
      <c r="J18" s="8">
        <f>SUMIF(A16:A17,3,J16:J17)</f>
        <v>274.77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291614.71000000002</v>
      </c>
      <c r="G20" s="4" t="s">
        <v>38</v>
      </c>
      <c r="H20" s="4" t="s">
        <v>39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40</v>
      </c>
      <c r="H21" s="4" t="s">
        <v>41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42</v>
      </c>
      <c r="H22" s="4" t="s">
        <v>43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44</v>
      </c>
      <c r="H23" s="4" t="s">
        <v>45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46</v>
      </c>
      <c r="H24" s="4" t="s">
        <v>47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48</v>
      </c>
      <c r="H25" s="4" t="s">
        <v>49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50</v>
      </c>
      <c r="H26" s="4" t="s">
        <v>51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52</v>
      </c>
      <c r="H27" s="4" t="s">
        <v>53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54</v>
      </c>
      <c r="H28" s="4" t="s">
        <v>55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56</v>
      </c>
      <c r="H29" s="4" t="s">
        <v>57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21551.75</v>
      </c>
      <c r="G30" s="4" t="s">
        <v>58</v>
      </c>
      <c r="H30" s="4" t="s">
        <v>59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60</v>
      </c>
      <c r="H31" s="4" t="s">
        <v>61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4711.8</v>
      </c>
      <c r="G32" s="4" t="s">
        <v>62</v>
      </c>
      <c r="H32" s="4" t="s">
        <v>63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270062.96000000002</v>
      </c>
      <c r="G33" s="4" t="s">
        <v>64</v>
      </c>
      <c r="H33" s="4" t="s">
        <v>65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66</v>
      </c>
      <c r="H34" s="4" t="s">
        <v>67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68</v>
      </c>
      <c r="H35" s="4" t="s">
        <v>69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70</v>
      </c>
      <c r="H36" s="4" t="s">
        <v>71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598923.47</v>
      </c>
      <c r="G37" s="4" t="s">
        <v>72</v>
      </c>
      <c r="H37" s="4" t="s">
        <v>73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74</v>
      </c>
      <c r="H38" s="4" t="s">
        <v>75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76</v>
      </c>
      <c r="H39" s="4" t="s">
        <v>77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363.2</v>
      </c>
      <c r="G40" s="4" t="s">
        <v>78</v>
      </c>
      <c r="H40" s="4" t="s">
        <v>79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80</v>
      </c>
      <c r="H41" s="4" t="s">
        <v>81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82</v>
      </c>
      <c r="H42" s="4" t="s">
        <v>83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84</v>
      </c>
      <c r="H43" s="4" t="s">
        <v>85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189044.07</v>
      </c>
      <c r="G44" s="4" t="s">
        <v>86</v>
      </c>
      <c r="H44" s="4" t="s">
        <v>87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110725.81</v>
      </c>
      <c r="G45" s="4" t="s">
        <v>88</v>
      </c>
      <c r="H45" s="4" t="s">
        <v>89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598923.47</v>
      </c>
      <c r="G46" s="4" t="s">
        <v>90</v>
      </c>
      <c r="H46" s="4" t="s">
        <v>91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96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59532580</v>
      </c>
      <c r="O51" s="3">
        <v>1</v>
      </c>
    </row>
    <row r="52" spans="1:50" x14ac:dyDescent="0.2">
      <c r="A52" s="5">
        <v>1</v>
      </c>
      <c r="B52" s="5" t="s">
        <v>97</v>
      </c>
      <c r="C52" s="5" t="s">
        <v>98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99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59532581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FA7D1-8741-4E30-A602-950CA759CF69}">
  <dimension ref="I121"/>
  <sheetViews>
    <sheetView workbookViewId="0"/>
  </sheetViews>
  <sheetFormatPr defaultColWidth="9.140625" defaultRowHeight="12.75" x14ac:dyDescent="0.2"/>
  <cols>
    <col min="1" max="256" width="9.140625" customWidth="1"/>
  </cols>
  <sheetData>
    <row r="121" spans="9:9" x14ac:dyDescent="0.2">
      <c r="I1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F92BE-C931-417D-B485-C7CE1886057D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43C61-C129-48AE-BFA1-05BF29CF615B}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25</v>
      </c>
      <c r="H1" t="s">
        <v>3</v>
      </c>
      <c r="I1" t="s">
        <v>25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101</v>
      </c>
      <c r="T1" t="s">
        <v>102</v>
      </c>
      <c r="U1" t="s">
        <v>103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DD964-A5FD-48D5-853C-7FE8059CC88B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09-01-07</v>
      </c>
      <c r="G12" t="str">
        <f>Source!G12</f>
        <v>09-01-07 ПНР БКТП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2025-03-24T09:29:27Z</dcterms:created>
  <dcterms:modified xsi:type="dcterms:W3CDTF">2025-03-25T18:40:41Z</dcterms:modified>
</cp:coreProperties>
</file>